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/>
  <mc:AlternateContent xmlns:mc="http://schemas.openxmlformats.org/markup-compatibility/2006">
    <mc:Choice Requires="x15">
      <x15ac:absPath xmlns:x15ac="http://schemas.microsoft.com/office/spreadsheetml/2010/11/ac" url="C:\Users\petr.topic\Desktop\V E Ř E J N É Z A K Á Z K Y\2022\OPRI\Skatepark Butovická_II. etapa\Revize PO_Ke zveřejnění\"/>
    </mc:Choice>
  </mc:AlternateContent>
  <xr:revisionPtr revIDLastSave="0" documentId="8_{30DA9347-7033-4B40-956D-E2C4D099EA19}" xr6:coauthVersionLast="36" xr6:coauthVersionMax="36" xr10:uidLastSave="{00000000-0000-0000-0000-000000000000}"/>
  <bookViews>
    <workbookView xWindow="0" yWindow="0" windowWidth="28800" windowHeight="12435" xr2:uid="{00000000-000D-0000-FFFF-FFFF00000000}"/>
  </bookViews>
  <sheets>
    <sheet name="vykaz_vymer" sheetId="2" r:id="rId1"/>
  </sheets>
  <definedNames>
    <definedName name="_xlnm._FilterDatabase" localSheetId="0" hidden="1">vykaz_vymer!$C$73:$K$170</definedName>
    <definedName name="_xlnm.Print_Titles" localSheetId="0">vykaz_vymer!$73:$73</definedName>
    <definedName name="_xlnm.Print_Area" localSheetId="0">vykaz_vymer!$C$3:$J$33,vykaz_vymer!$C$37:$J$55,vykaz_vymer!$C$60:$J$170</definedName>
  </definedNames>
  <calcPr calcId="191029"/>
</workbook>
</file>

<file path=xl/calcChain.xml><?xml version="1.0" encoding="utf-8"?>
<calcChain xmlns="http://schemas.openxmlformats.org/spreadsheetml/2006/main">
  <c r="H97" i="2" l="1"/>
  <c r="J97" i="2" s="1"/>
  <c r="J149" i="2"/>
  <c r="J167" i="2"/>
  <c r="J55" i="2" s="1"/>
  <c r="J163" i="2"/>
  <c r="J169" i="2"/>
  <c r="J168" i="2"/>
  <c r="J165" i="2"/>
  <c r="J166" i="2"/>
  <c r="J164" i="2"/>
  <c r="J162" i="2"/>
  <c r="J161" i="2"/>
  <c r="J160" i="2" s="1"/>
  <c r="J155" i="2"/>
  <c r="J156" i="2"/>
  <c r="J157" i="2"/>
  <c r="J158" i="2"/>
  <c r="J159" i="2"/>
  <c r="J154" i="2"/>
  <c r="J151" i="2"/>
  <c r="J152" i="2"/>
  <c r="J150" i="2"/>
  <c r="J147" i="2"/>
  <c r="J148" i="2"/>
  <c r="J146" i="2"/>
  <c r="J145" i="2" s="1"/>
  <c r="J136" i="2"/>
  <c r="J137" i="2"/>
  <c r="J138" i="2"/>
  <c r="J139" i="2"/>
  <c r="J140" i="2"/>
  <c r="J135" i="2"/>
  <c r="J128" i="2"/>
  <c r="J129" i="2"/>
  <c r="J130" i="2"/>
  <c r="J131" i="2"/>
  <c r="J132" i="2"/>
  <c r="J127" i="2"/>
  <c r="J120" i="2"/>
  <c r="J121" i="2"/>
  <c r="J122" i="2"/>
  <c r="J123" i="2"/>
  <c r="J124" i="2"/>
  <c r="J119" i="2"/>
  <c r="J107" i="2"/>
  <c r="J108" i="2"/>
  <c r="J109" i="2"/>
  <c r="J111" i="2"/>
  <c r="J112" i="2"/>
  <c r="J113" i="2"/>
  <c r="J114" i="2"/>
  <c r="J115" i="2"/>
  <c r="J116" i="2"/>
  <c r="J106" i="2"/>
  <c r="J94" i="2"/>
  <c r="J95" i="2"/>
  <c r="J96" i="2"/>
  <c r="J98" i="2"/>
  <c r="J99" i="2"/>
  <c r="J100" i="2"/>
  <c r="J101" i="2"/>
  <c r="J102" i="2"/>
  <c r="J103" i="2"/>
  <c r="J93" i="2"/>
  <c r="J78" i="2"/>
  <c r="J79" i="2"/>
  <c r="J81" i="2"/>
  <c r="J82" i="2"/>
  <c r="J83" i="2"/>
  <c r="J84" i="2"/>
  <c r="J85" i="2"/>
  <c r="J86" i="2"/>
  <c r="J87" i="2"/>
  <c r="J88" i="2"/>
  <c r="J89" i="2"/>
  <c r="J77" i="2"/>
  <c r="J80" i="2" l="1"/>
  <c r="J153" i="2"/>
  <c r="J76" i="2"/>
  <c r="J75" i="2" s="1"/>
  <c r="J53" i="2" s="1"/>
  <c r="H141" i="2"/>
  <c r="J141" i="2" s="1"/>
  <c r="J134" i="2" s="1"/>
  <c r="H133" i="2"/>
  <c r="J133" i="2" s="1"/>
  <c r="J126" i="2" s="1"/>
  <c r="H125" i="2"/>
  <c r="J125" i="2" s="1"/>
  <c r="J118" i="2" s="1"/>
  <c r="H110" i="2"/>
  <c r="J110" i="2" s="1"/>
  <c r="H104" i="2" l="1"/>
  <c r="J104" i="2" s="1"/>
  <c r="J92" i="2" s="1"/>
  <c r="H117" i="2"/>
  <c r="J117" i="2" s="1"/>
  <c r="J105" i="2" s="1"/>
  <c r="J90" i="2" l="1"/>
  <c r="J54" i="2" s="1"/>
  <c r="J23" i="2" s="1"/>
  <c r="J26" i="2" s="1"/>
  <c r="F32" i="2" s="1"/>
  <c r="J30" i="2"/>
  <c r="J29" i="2"/>
  <c r="J28" i="2"/>
  <c r="BI170" i="2"/>
  <c r="BH170" i="2"/>
  <c r="BG170" i="2"/>
  <c r="BF170" i="2"/>
  <c r="T170" i="2"/>
  <c r="T167" i="2" s="1"/>
  <c r="T163" i="2" s="1"/>
  <c r="R170" i="2"/>
  <c r="R167" i="2" s="1"/>
  <c r="R163" i="2" s="1"/>
  <c r="P170" i="2"/>
  <c r="P167" i="2" s="1"/>
  <c r="P163" i="2" s="1"/>
  <c r="BI161" i="2"/>
  <c r="BH161" i="2"/>
  <c r="BG161" i="2"/>
  <c r="BF161" i="2"/>
  <c r="T161" i="2"/>
  <c r="R161" i="2"/>
  <c r="P161" i="2"/>
  <c r="BI160" i="2"/>
  <c r="BH160" i="2"/>
  <c r="BG160" i="2"/>
  <c r="BF160" i="2"/>
  <c r="T160" i="2"/>
  <c r="R160" i="2"/>
  <c r="P160" i="2"/>
  <c r="BI159" i="2"/>
  <c r="BH159" i="2"/>
  <c r="BG159" i="2"/>
  <c r="BF159" i="2"/>
  <c r="T159" i="2"/>
  <c r="R159" i="2"/>
  <c r="P159" i="2"/>
  <c r="BI158" i="2"/>
  <c r="BH158" i="2"/>
  <c r="BG158" i="2"/>
  <c r="BF158" i="2"/>
  <c r="T158" i="2"/>
  <c r="R158" i="2"/>
  <c r="P158" i="2"/>
  <c r="BI157" i="2"/>
  <c r="BH157" i="2"/>
  <c r="BG157" i="2"/>
  <c r="BF157" i="2"/>
  <c r="T157" i="2"/>
  <c r="R157" i="2"/>
  <c r="P157" i="2"/>
  <c r="BI154" i="2"/>
  <c r="BH154" i="2"/>
  <c r="BG154" i="2"/>
  <c r="BF154" i="2"/>
  <c r="T154" i="2"/>
  <c r="R154" i="2"/>
  <c r="P154" i="2"/>
  <c r="BI153" i="2"/>
  <c r="BH153" i="2"/>
  <c r="BG153" i="2"/>
  <c r="BF153" i="2"/>
  <c r="T153" i="2"/>
  <c r="R153" i="2"/>
  <c r="P153" i="2"/>
  <c r="BI152" i="2"/>
  <c r="BH152" i="2"/>
  <c r="BG152" i="2"/>
  <c r="BF152" i="2"/>
  <c r="T152" i="2"/>
  <c r="R152" i="2"/>
  <c r="P152" i="2"/>
  <c r="BI150" i="2"/>
  <c r="BH150" i="2"/>
  <c r="BG150" i="2"/>
  <c r="BF150" i="2"/>
  <c r="T150" i="2"/>
  <c r="R150" i="2"/>
  <c r="P150" i="2"/>
  <c r="BI149" i="2"/>
  <c r="BH149" i="2"/>
  <c r="BG149" i="2"/>
  <c r="BF149" i="2"/>
  <c r="T149" i="2"/>
  <c r="R149" i="2"/>
  <c r="P149" i="2"/>
  <c r="BI148" i="2"/>
  <c r="BH148" i="2"/>
  <c r="BG148" i="2"/>
  <c r="BF148" i="2"/>
  <c r="T148" i="2"/>
  <c r="R148" i="2"/>
  <c r="P148" i="2"/>
  <c r="BI147" i="2"/>
  <c r="BH147" i="2"/>
  <c r="BG147" i="2"/>
  <c r="BF147" i="2"/>
  <c r="T147" i="2"/>
  <c r="R147" i="2"/>
  <c r="P147" i="2"/>
  <c r="BI146" i="2"/>
  <c r="BH146" i="2"/>
  <c r="BG146" i="2"/>
  <c r="BF146" i="2"/>
  <c r="T146" i="2"/>
  <c r="R146" i="2"/>
  <c r="P146" i="2"/>
  <c r="BI145" i="2"/>
  <c r="BH145" i="2"/>
  <c r="BG145" i="2"/>
  <c r="BF145" i="2"/>
  <c r="T145" i="2"/>
  <c r="R145" i="2"/>
  <c r="P145" i="2"/>
  <c r="BI92" i="2"/>
  <c r="BH92" i="2"/>
  <c r="BG92" i="2"/>
  <c r="BF92" i="2"/>
  <c r="T92" i="2"/>
  <c r="R92" i="2"/>
  <c r="P92" i="2"/>
  <c r="BI87" i="2"/>
  <c r="BH87" i="2"/>
  <c r="BG87" i="2"/>
  <c r="BF87" i="2"/>
  <c r="T87" i="2"/>
  <c r="R87" i="2"/>
  <c r="P87" i="2"/>
  <c r="BI85" i="2"/>
  <c r="BH85" i="2"/>
  <c r="BG85" i="2"/>
  <c r="BF85" i="2"/>
  <c r="T85" i="2"/>
  <c r="R85" i="2"/>
  <c r="P85" i="2"/>
  <c r="BI84" i="2"/>
  <c r="BH84" i="2"/>
  <c r="BG84" i="2"/>
  <c r="BF84" i="2"/>
  <c r="T84" i="2"/>
  <c r="R84" i="2"/>
  <c r="P84" i="2"/>
  <c r="BI81" i="2"/>
  <c r="BH81" i="2"/>
  <c r="BG81" i="2"/>
  <c r="BF81" i="2"/>
  <c r="T81" i="2"/>
  <c r="R81" i="2"/>
  <c r="P81" i="2"/>
  <c r="BI79" i="2"/>
  <c r="BH79" i="2"/>
  <c r="BG79" i="2"/>
  <c r="BF79" i="2"/>
  <c r="T79" i="2"/>
  <c r="R79" i="2"/>
  <c r="P79" i="2"/>
  <c r="BI78" i="2"/>
  <c r="BH78" i="2"/>
  <c r="BG78" i="2"/>
  <c r="BF78" i="2"/>
  <c r="T78" i="2"/>
  <c r="R78" i="2"/>
  <c r="P78" i="2"/>
  <c r="BI77" i="2"/>
  <c r="BH77" i="2"/>
  <c r="BG77" i="2"/>
  <c r="BF77" i="2"/>
  <c r="T77" i="2"/>
  <c r="R77" i="2"/>
  <c r="P77" i="2"/>
  <c r="F68" i="2"/>
  <c r="E66" i="2"/>
  <c r="E45" i="2"/>
  <c r="E43" i="2"/>
  <c r="E41" i="2"/>
  <c r="BK159" i="2"/>
  <c r="BK148" i="2"/>
  <c r="BK157" i="2"/>
  <c r="BK160" i="2"/>
  <c r="BK154" i="2"/>
  <c r="BK79" i="2"/>
  <c r="BK84" i="2"/>
  <c r="BK158" i="2"/>
  <c r="BK146" i="2"/>
  <c r="BK78" i="2"/>
  <c r="BK150" i="2"/>
  <c r="BK85" i="2"/>
  <c r="BK153" i="2"/>
  <c r="BK87" i="2"/>
  <c r="BK92" i="2"/>
  <c r="BK170" i="2"/>
  <c r="BK167" i="2" s="1"/>
  <c r="BK163" i="2" s="1"/>
  <c r="BK147" i="2"/>
  <c r="BK77" i="2"/>
  <c r="BK145" i="2"/>
  <c r="BK161" i="2"/>
  <c r="BK81" i="2"/>
  <c r="BK149" i="2"/>
  <c r="BK152" i="2"/>
  <c r="F26" i="2" l="1"/>
  <c r="R76" i="2"/>
  <c r="T151" i="2"/>
  <c r="T156" i="2"/>
  <c r="P162" i="2"/>
  <c r="BK80" i="2"/>
  <c r="BK144" i="2"/>
  <c r="P156" i="2"/>
  <c r="BK91" i="2"/>
  <c r="R144" i="2"/>
  <c r="BK162" i="2"/>
  <c r="T162" i="2"/>
  <c r="T80" i="2"/>
  <c r="T76" i="2"/>
  <c r="R80" i="2"/>
  <c r="R91" i="2"/>
  <c r="P144" i="2"/>
  <c r="P151" i="2"/>
  <c r="R156" i="2"/>
  <c r="R162" i="2"/>
  <c r="BK76" i="2"/>
  <c r="T91" i="2"/>
  <c r="BK151" i="2"/>
  <c r="R151" i="2"/>
  <c r="P76" i="2"/>
  <c r="P80" i="2"/>
  <c r="P91" i="2"/>
  <c r="T144" i="2"/>
  <c r="BK156" i="2"/>
  <c r="BE92" i="2"/>
  <c r="BE159" i="2"/>
  <c r="BE78" i="2"/>
  <c r="BE154" i="2"/>
  <c r="BE160" i="2"/>
  <c r="BE77" i="2"/>
  <c r="BE147" i="2"/>
  <c r="BE84" i="2"/>
  <c r="BE87" i="2"/>
  <c r="BE146" i="2"/>
  <c r="BE152" i="2"/>
  <c r="BE170" i="2"/>
  <c r="E64" i="2"/>
  <c r="BE149" i="2"/>
  <c r="BE150" i="2"/>
  <c r="BE161" i="2"/>
  <c r="BE145" i="2"/>
  <c r="BE157" i="2"/>
  <c r="BE158" i="2"/>
  <c r="J45" i="2"/>
  <c r="BE81" i="2"/>
  <c r="BE85" i="2"/>
  <c r="BE148" i="2"/>
  <c r="BE79" i="2"/>
  <c r="BE153" i="2"/>
  <c r="F30" i="2"/>
  <c r="F28" i="2"/>
  <c r="F29" i="2"/>
  <c r="R90" i="2" l="1"/>
  <c r="T90" i="2"/>
  <c r="P90" i="2"/>
  <c r="BK90" i="2"/>
  <c r="P75" i="2"/>
  <c r="T75" i="2"/>
  <c r="R75" i="2"/>
  <c r="BK75" i="2"/>
  <c r="P74" i="2" l="1"/>
  <c r="T74" i="2"/>
  <c r="R74" i="2"/>
  <c r="BK74" i="2"/>
</calcChain>
</file>

<file path=xl/sharedStrings.xml><?xml version="1.0" encoding="utf-8"?>
<sst xmlns="http://schemas.openxmlformats.org/spreadsheetml/2006/main" count="515" uniqueCount="153">
  <si>
    <t/>
  </si>
  <si>
    <t>False</t>
  </si>
  <si>
    <t>&gt;&gt;  skryté sloupce  &lt;&lt;</t>
  </si>
  <si>
    <t>v ---  níže se nacházejí doplnkové a pomocné údaje k sestavám  --- v</t>
  </si>
  <si>
    <t>Stavba:</t>
  </si>
  <si>
    <t>KSO:</t>
  </si>
  <si>
    <t>CC-CZ:</t>
  </si>
  <si>
    <t>Místo:</t>
  </si>
  <si>
    <t>Datum:</t>
  </si>
  <si>
    <t>Zadavatel:</t>
  </si>
  <si>
    <t>Zhotovitel:</t>
  </si>
  <si>
    <t>Cena bez DPH</t>
  </si>
  <si>
    <t>Sazba daně</t>
  </si>
  <si>
    <t>Základ daně</t>
  </si>
  <si>
    <t>Výše daně</t>
  </si>
  <si>
    <t>DPH</t>
  </si>
  <si>
    <t>základní</t>
  </si>
  <si>
    <t>zákl. přenesená</t>
  </si>
  <si>
    <t>sníž. přenesená</t>
  </si>
  <si>
    <t>nulová</t>
  </si>
  <si>
    <t>Cena s DPH</t>
  </si>
  <si>
    <t>v</t>
  </si>
  <si>
    <t>Kód</t>
  </si>
  <si>
    <t>Popis</t>
  </si>
  <si>
    <t>Typ</t>
  </si>
  <si>
    <t>D</t>
  </si>
  <si>
    <t>0</t>
  </si>
  <si>
    <t>1</t>
  </si>
  <si>
    <t>{779d7b95-60fe-491d-baf4-40f744b24831}</t>
  </si>
  <si>
    <t>2</t>
  </si>
  <si>
    <t>Objekt:</t>
  </si>
  <si>
    <t>Kód dílu - Popis</t>
  </si>
  <si>
    <t>Náklady ze soupisu prací</t>
  </si>
  <si>
    <t>-1</t>
  </si>
  <si>
    <t>PČ</t>
  </si>
  <si>
    <t>MJ</t>
  </si>
  <si>
    <t>Množství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</si>
  <si>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</si>
  <si>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</si>
  <si>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</si>
  <si>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</si>
  <si>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</si>
  <si>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</si>
  <si>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</si>
  <si>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</si>
  <si>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ROZPOCET</t>
  </si>
  <si>
    <t>BP</t>
  </si>
  <si>
    <t>Bourací práce</t>
  </si>
  <si>
    <t>K</t>
  </si>
  <si>
    <t>m2</t>
  </si>
  <si>
    <t>4</t>
  </si>
  <si>
    <t>m</t>
  </si>
  <si>
    <t>12</t>
  </si>
  <si>
    <t>14</t>
  </si>
  <si>
    <t>16</t>
  </si>
  <si>
    <t>m3</t>
  </si>
  <si>
    <t>ZP</t>
  </si>
  <si>
    <t xml:space="preserve">Zemní práce </t>
  </si>
  <si>
    <t>38</t>
  </si>
  <si>
    <t>Zhutnění podloží z hornin nesoudržných do 92% PS vibrační deskou</t>
  </si>
  <si>
    <t>40</t>
  </si>
  <si>
    <t>42</t>
  </si>
  <si>
    <t>Vrstva geotextilie Geofiltex 300g/m2</t>
  </si>
  <si>
    <t>44</t>
  </si>
  <si>
    <t>kpl</t>
  </si>
  <si>
    <t>48</t>
  </si>
  <si>
    <t>52</t>
  </si>
  <si>
    <t>54</t>
  </si>
  <si>
    <t>56</t>
  </si>
  <si>
    <t>58</t>
  </si>
  <si>
    <t>60</t>
  </si>
  <si>
    <t>62</t>
  </si>
  <si>
    <t>64</t>
  </si>
  <si>
    <t>66</t>
  </si>
  <si>
    <t>68</t>
  </si>
  <si>
    <t>70</t>
  </si>
  <si>
    <t>72</t>
  </si>
  <si>
    <t>74</t>
  </si>
  <si>
    <t>76</t>
  </si>
  <si>
    <t>78</t>
  </si>
  <si>
    <t>132</t>
  </si>
  <si>
    <t>U / U Studio s.r.o.</t>
  </si>
  <si>
    <t>Křišťanova 12, Praha 3, 130 00</t>
  </si>
  <si>
    <t>Cena celkem [EUR]</t>
  </si>
  <si>
    <t>VN - Vedlejší náklady</t>
  </si>
  <si>
    <t>Vedlejší náklady</t>
  </si>
  <si>
    <t>Zařízení staveniště</t>
  </si>
  <si>
    <t>Přesun hmot pro přípravné práce</t>
  </si>
  <si>
    <t>J.cena [CZ]</t>
  </si>
  <si>
    <t>Cena celkem [CZ]</t>
  </si>
  <si>
    <t xml:space="preserve">Dorovnání terénu - hutnění násypového tělesa, strojová modeláž </t>
  </si>
  <si>
    <t>CZK</t>
  </si>
  <si>
    <t>Městská část Praha 5</t>
  </si>
  <si>
    <t>nám. 14.října č.4</t>
  </si>
  <si>
    <t>150 00 Praha 5</t>
  </si>
  <si>
    <t>•1 - Přípravné práce</t>
  </si>
  <si>
    <t>Přípravné práce</t>
  </si>
  <si>
    <t>Řezání betonové konstrukce</t>
  </si>
  <si>
    <t>Demontáž zábradlí lemujícího cestu</t>
  </si>
  <si>
    <t>ks</t>
  </si>
  <si>
    <t>Odvoz materiálu a ekologická likvidace</t>
  </si>
  <si>
    <t>Sejmutí ornice s přemístěním přes 50 do 100 m</t>
  </si>
  <si>
    <t>Ostranění ruderálního porostu do 500 m2, naložení a odvoz do 20 km</t>
  </si>
  <si>
    <t>Odstranění křovin a stromů průměru kmene do 100 mm i s kořeny z celkové lochy do 1000 m2</t>
  </si>
  <si>
    <t>Podklad ze štěrkodrti 16/32 po zhutnění tloušťky 15 cm</t>
  </si>
  <si>
    <t>Podklad ze štěrkodrti 0/64 po zhutnění tloušťky 30 cm</t>
  </si>
  <si>
    <t>Monolitické překážky</t>
  </si>
  <si>
    <t>BANK</t>
  </si>
  <si>
    <t>Zhutněný štěrk</t>
  </si>
  <si>
    <t>Strojová modeláž štěrku</t>
  </si>
  <si>
    <t>Ztracené bednění materiál a pokládka</t>
  </si>
  <si>
    <t>Ztracené bednění bet. Směs</t>
  </si>
  <si>
    <t>Bednění překážky a napojení na desku</t>
  </si>
  <si>
    <t>Betonová směs C35/45 XF3 tl. 150mm</t>
  </si>
  <si>
    <t>Doprava a čerpání betonová směs</t>
  </si>
  <si>
    <t>Finální strojní a ruční hlazení betonová směs</t>
  </si>
  <si>
    <t>Prořezání spar</t>
  </si>
  <si>
    <t>Penetrace povrchu</t>
  </si>
  <si>
    <t>Finální úprava spar PU tmelem</t>
  </si>
  <si>
    <t>Demontáž bednění</t>
  </si>
  <si>
    <t>Koping t. 150x50x4 RAL 9005</t>
  </si>
  <si>
    <t>ROH 1,2,3</t>
  </si>
  <si>
    <t>Prvek B.1.4.5.</t>
  </si>
  <si>
    <t>Prvek B.1.4.1.</t>
  </si>
  <si>
    <t>Prvek B.1.4.6.</t>
  </si>
  <si>
    <t>Prvek B.1.4.4.</t>
  </si>
  <si>
    <t>Trubka, ČSN 42 5715.0 rozměr 60,3x4</t>
  </si>
  <si>
    <t>Přípojné desky</t>
  </si>
  <si>
    <t>Montáž a doprava</t>
  </si>
  <si>
    <t>Ocelový profil 50x50x3</t>
  </si>
  <si>
    <t>Ocelový profil 50x20x2</t>
  </si>
  <si>
    <t>Antikorozní nátěr oceli RAL 9005</t>
  </si>
  <si>
    <t>Dřevěné latě vč.dopravy a lakování</t>
  </si>
  <si>
    <t>Řezání a osazení latí</t>
  </si>
  <si>
    <t>Výroba - svařování, doprava, kotvení do betonu</t>
  </si>
  <si>
    <t>Výroba prvku</t>
  </si>
  <si>
    <t>Zámečnické konstrukce - branky, mobiliář</t>
  </si>
  <si>
    <t>Prvek B.1.4.2.</t>
  </si>
  <si>
    <t>Prvek B.1.4.3.</t>
  </si>
  <si>
    <t xml:space="preserve">Piknikový stůl </t>
  </si>
  <si>
    <t>Minirampa B.1.4.7.</t>
  </si>
  <si>
    <t>Oplocení</t>
  </si>
  <si>
    <t>Dočasná demontáž, odvoz a uskladnění stávajícího oplocení</t>
  </si>
  <si>
    <t>Opětovná montáž oplocení</t>
  </si>
  <si>
    <t>Přidělání pole s dveřmi</t>
  </si>
  <si>
    <t>VRN</t>
  </si>
  <si>
    <t>Skatepark</t>
  </si>
  <si>
    <t>•2 - Skatepark</t>
  </si>
  <si>
    <t>REKAPITULACE ČLENĚNÍ VÝKAZ VÝMĚR</t>
  </si>
  <si>
    <t>KRYCÍ LIST VÝKAZ VÝMĚR</t>
  </si>
  <si>
    <t>VÝKAZ VÝMĚR</t>
  </si>
  <si>
    <t>Jinonice, parc.číslo 207/3</t>
  </si>
  <si>
    <t>Rekonstrukce skateparku Nové Butovice - II.etapa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</si>
</sst>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2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10"/>
      <color rgb="FF000000"/>
      <name val="ArialMT"/>
    </font>
    <font>
      <sz val="9"/>
      <name val="Arial CE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D2D2D2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thin">
        <color indexed="64"/>
      </top>
      <bottom style="thin">
        <color indexed="64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/>
      <diagonal/>
    </border>
    <border>
      <left/>
      <right style="hair">
        <color rgb="FF969696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/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3" xfId="0" applyBorder="1" applyAlignment="1">
      <alignment vertical="center"/>
    </xf>
    <xf numFmtId="0" fontId="0" fillId="0" borderId="7" xfId="0" applyFont="1" applyBorder="1" applyAlignment="1">
      <alignment vertical="center"/>
    </xf>
    <xf numFmtId="0" fontId="0" fillId="0" borderId="8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0" xfId="0" applyBorder="1" applyAlignment="1">
      <alignment vertical="center"/>
    </xf>
    <xf numFmtId="0" fontId="0" fillId="3" borderId="5" xfId="0" applyFont="1" applyFill="1" applyBorder="1" applyAlignment="1">
      <alignment vertical="center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4" fontId="14" fillId="0" borderId="0" xfId="0" applyNumberFormat="1" applyFont="1" applyAlignment="1">
      <alignment vertical="center"/>
    </xf>
    <xf numFmtId="0" fontId="0" fillId="0" borderId="0" xfId="0" applyProtection="1"/>
    <xf numFmtId="0" fontId="15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3" borderId="0" xfId="0" applyFont="1" applyFill="1" applyAlignment="1">
      <alignment vertical="center"/>
    </xf>
    <xf numFmtId="0" fontId="4" fillId="3" borderId="4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right" vertical="center"/>
    </xf>
    <xf numFmtId="0" fontId="4" fillId="3" borderId="5" xfId="0" applyFont="1" applyFill="1" applyBorder="1" applyAlignment="1">
      <alignment horizontal="center" vertical="center"/>
    </xf>
    <xf numFmtId="4" fontId="4" fillId="3" borderId="5" xfId="0" applyNumberFormat="1" applyFont="1" applyFill="1" applyBorder="1" applyAlignment="1">
      <alignment vertical="center"/>
    </xf>
    <xf numFmtId="0" fontId="0" fillId="3" borderId="6" xfId="0" applyFont="1" applyFill="1" applyBorder="1" applyAlignment="1">
      <alignment vertical="center"/>
    </xf>
    <xf numFmtId="0" fontId="12" fillId="3" borderId="0" xfId="0" applyFont="1" applyFill="1" applyAlignment="1">
      <alignment horizontal="left" vertical="center"/>
    </xf>
    <xf numFmtId="0" fontId="12" fillId="3" borderId="0" xfId="0" applyFont="1" applyFill="1" applyAlignment="1">
      <alignment horizontal="right" vertical="center"/>
    </xf>
    <xf numFmtId="0" fontId="16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5" fillId="0" borderId="17" xfId="0" applyFont="1" applyBorder="1" applyAlignment="1">
      <alignment horizontal="left" vertical="center"/>
    </xf>
    <xf numFmtId="0" fontId="5" fillId="0" borderId="17" xfId="0" applyFont="1" applyBorder="1" applyAlignment="1">
      <alignment vertical="center"/>
    </xf>
    <xf numFmtId="4" fontId="5" fillId="0" borderId="17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2" fillId="3" borderId="14" xfId="0" applyFont="1" applyFill="1" applyBorder="1" applyAlignment="1">
      <alignment horizontal="center" vertical="center" wrapText="1"/>
    </xf>
    <xf numFmtId="0" fontId="12" fillId="3" borderId="15" xfId="0" applyFont="1" applyFill="1" applyBorder="1" applyAlignment="1">
      <alignment horizontal="center" vertical="center" wrapText="1"/>
    </xf>
    <xf numFmtId="0" fontId="12" fillId="3" borderId="16" xfId="0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14" fillId="0" borderId="0" xfId="0" applyNumberFormat="1" applyFont="1" applyAlignment="1"/>
    <xf numFmtId="166" fontId="17" fillId="0" borderId="10" xfId="0" applyNumberFormat="1" applyFont="1" applyBorder="1" applyAlignment="1"/>
    <xf numFmtId="166" fontId="17" fillId="0" borderId="11" xfId="0" applyNumberFormat="1" applyFont="1" applyBorder="1" applyAlignment="1"/>
    <xf numFmtId="4" fontId="18" fillId="0" borderId="0" xfId="0" applyNumberFormat="1" applyFont="1" applyAlignment="1">
      <alignment vertical="center"/>
    </xf>
    <xf numFmtId="0" fontId="7" fillId="0" borderId="3" xfId="0" applyFont="1" applyBorder="1" applyAlignment="1"/>
    <xf numFmtId="0" fontId="7" fillId="0" borderId="0" xfId="0" applyFont="1" applyAlignment="1">
      <alignment horizontal="left"/>
    </xf>
    <xf numFmtId="0" fontId="7" fillId="0" borderId="12" xfId="0" applyFont="1" applyBorder="1" applyAlignment="1"/>
    <xf numFmtId="0" fontId="7" fillId="0" borderId="0" xfId="0" applyFont="1" applyBorder="1" applyAlignment="1"/>
    <xf numFmtId="166" fontId="7" fillId="0" borderId="0" xfId="0" applyNumberFormat="1" applyFont="1" applyBorder="1" applyAlignment="1"/>
    <xf numFmtId="166" fontId="7" fillId="0" borderId="13" xfId="0" applyNumberFormat="1" applyFont="1" applyBorder="1" applyAlignment="1"/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12" fillId="0" borderId="18" xfId="0" applyFont="1" applyBorder="1" applyAlignment="1" applyProtection="1">
      <alignment horizontal="center" vertical="center"/>
      <protection locked="0"/>
    </xf>
    <xf numFmtId="49" fontId="12" fillId="0" borderId="18" xfId="0" applyNumberFormat="1" applyFont="1" applyBorder="1" applyAlignment="1" applyProtection="1">
      <alignment horizontal="left" vertical="center" wrapText="1"/>
      <protection locked="0"/>
    </xf>
    <xf numFmtId="0" fontId="12" fillId="0" borderId="18" xfId="0" applyFont="1" applyBorder="1" applyAlignment="1" applyProtection="1">
      <alignment horizontal="left" vertical="center" wrapText="1"/>
      <protection locked="0"/>
    </xf>
    <xf numFmtId="0" fontId="12" fillId="0" borderId="18" xfId="0" applyFont="1" applyBorder="1" applyAlignment="1" applyProtection="1">
      <alignment horizontal="center" vertical="center" wrapText="1"/>
      <protection locked="0"/>
    </xf>
    <xf numFmtId="167" fontId="12" fillId="0" borderId="18" xfId="0" applyNumberFormat="1" applyFont="1" applyBorder="1" applyAlignment="1" applyProtection="1">
      <alignment vertical="center"/>
      <protection locked="0"/>
    </xf>
    <xf numFmtId="4" fontId="12" fillId="0" borderId="18" xfId="0" applyNumberFormat="1" applyFont="1" applyBorder="1" applyAlignment="1" applyProtection="1">
      <alignment vertical="center"/>
      <protection locked="0"/>
    </xf>
    <xf numFmtId="0" fontId="0" fillId="0" borderId="18" xfId="0" applyFont="1" applyBorder="1" applyAlignment="1" applyProtection="1">
      <alignment vertical="center"/>
      <protection locked="0"/>
    </xf>
    <xf numFmtId="0" fontId="13" fillId="0" borderId="12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166" fontId="13" fillId="0" borderId="0" xfId="0" applyNumberFormat="1" applyFont="1" applyBorder="1" applyAlignment="1">
      <alignment vertical="center"/>
    </xf>
    <xf numFmtId="166" fontId="13" fillId="0" borderId="13" xfId="0" applyNumberFormat="1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19" fillId="0" borderId="0" xfId="0" applyFont="1"/>
    <xf numFmtId="0" fontId="19" fillId="0" borderId="0" xfId="0" applyFont="1" applyAlignment="1">
      <alignment horizontal="left"/>
    </xf>
    <xf numFmtId="0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/>
    </xf>
    <xf numFmtId="0" fontId="0" fillId="0" borderId="0" xfId="0" applyFont="1" applyBorder="1" applyAlignment="1" applyProtection="1">
      <alignment vertical="center"/>
      <protection locked="0"/>
    </xf>
    <xf numFmtId="0" fontId="0" fillId="0" borderId="0" xfId="0" applyFont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3" xfId="0" applyFont="1" applyFill="1" applyBorder="1" applyAlignment="1" applyProtection="1">
      <alignment vertical="center"/>
      <protection locked="0"/>
    </xf>
    <xf numFmtId="0" fontId="0" fillId="0" borderId="0" xfId="0" applyFont="1" applyFill="1" applyBorder="1" applyAlignment="1" applyProtection="1">
      <alignment vertical="center"/>
      <protection locked="0"/>
    </xf>
    <xf numFmtId="0" fontId="0" fillId="0" borderId="3" xfId="0" applyFont="1" applyFill="1" applyBorder="1" applyAlignment="1">
      <alignment vertical="center"/>
    </xf>
    <xf numFmtId="0" fontId="13" fillId="0" borderId="12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center" vertical="center"/>
    </xf>
    <xf numFmtId="166" fontId="13" fillId="0" borderId="0" xfId="0" applyNumberFormat="1" applyFont="1" applyFill="1" applyBorder="1" applyAlignment="1">
      <alignment vertical="center"/>
    </xf>
    <xf numFmtId="166" fontId="13" fillId="0" borderId="13" xfId="0" applyNumberFormat="1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12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4" fontId="0" fillId="0" borderId="0" xfId="0" applyNumberFormat="1" applyFont="1" applyFill="1" applyAlignment="1">
      <alignment vertical="center"/>
    </xf>
    <xf numFmtId="0" fontId="0" fillId="0" borderId="0" xfId="0" applyFont="1" applyAlignment="1">
      <alignment vertical="center"/>
    </xf>
    <xf numFmtId="0" fontId="0" fillId="0" borderId="16" xfId="0" applyFont="1" applyBorder="1" applyAlignment="1" applyProtection="1">
      <alignment vertical="center"/>
      <protection locked="0"/>
    </xf>
    <xf numFmtId="4" fontId="12" fillId="0" borderId="19" xfId="0" applyNumberFormat="1" applyFont="1" applyBorder="1" applyAlignment="1" applyProtection="1">
      <alignment vertical="center"/>
      <protection locked="0"/>
    </xf>
    <xf numFmtId="4" fontId="12" fillId="0" borderId="20" xfId="0" applyNumberFormat="1" applyFont="1" applyBorder="1" applyAlignment="1" applyProtection="1">
      <alignment vertical="center"/>
      <protection locked="0"/>
    </xf>
    <xf numFmtId="4" fontId="12" fillId="0" borderId="21" xfId="0" applyNumberFormat="1" applyFont="1" applyBorder="1" applyAlignment="1" applyProtection="1">
      <alignment vertical="center"/>
      <protection locked="0"/>
    </xf>
    <xf numFmtId="0" fontId="7" fillId="0" borderId="24" xfId="0" applyFont="1" applyBorder="1" applyAlignment="1"/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/>
    <xf numFmtId="0" fontId="2" fillId="0" borderId="0" xfId="0" applyFont="1" applyAlignment="1">
      <alignment horizontal="left" vertical="center"/>
    </xf>
    <xf numFmtId="167" fontId="12" fillId="0" borderId="18" xfId="0" applyNumberFormat="1" applyFont="1" applyBorder="1" applyAlignment="1" applyProtection="1">
      <alignment vertical="center"/>
    </xf>
    <xf numFmtId="0" fontId="7" fillId="0" borderId="0" xfId="0" applyFont="1" applyAlignment="1" applyProtection="1"/>
    <xf numFmtId="167" fontId="12" fillId="0" borderId="19" xfId="0" applyNumberFormat="1" applyFont="1" applyBorder="1" applyAlignment="1" applyProtection="1">
      <alignment vertical="center"/>
    </xf>
    <xf numFmtId="167" fontId="12" fillId="0" borderId="21" xfId="0" applyNumberFormat="1" applyFont="1" applyBorder="1" applyAlignment="1" applyProtection="1">
      <alignment vertical="center"/>
    </xf>
    <xf numFmtId="4" fontId="0" fillId="3" borderId="5" xfId="0" applyNumberFormat="1" applyFont="1" applyFill="1" applyBorder="1" applyAlignment="1">
      <alignment vertical="center"/>
    </xf>
    <xf numFmtId="0" fontId="14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7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12" fillId="0" borderId="18" xfId="0" applyFont="1" applyBorder="1" applyAlignment="1" applyProtection="1">
      <alignment horizontal="center" vertical="center"/>
    </xf>
    <xf numFmtId="49" fontId="12" fillId="0" borderId="18" xfId="0" applyNumberFormat="1" applyFont="1" applyBorder="1" applyAlignment="1" applyProtection="1">
      <alignment horizontal="left" vertical="center" wrapText="1"/>
    </xf>
    <xf numFmtId="0" fontId="12" fillId="0" borderId="18" xfId="0" applyFont="1" applyBorder="1" applyAlignment="1" applyProtection="1">
      <alignment horizontal="left" vertical="center" wrapText="1"/>
    </xf>
    <xf numFmtId="0" fontId="12" fillId="0" borderId="18" xfId="0" applyFont="1" applyBorder="1" applyAlignment="1" applyProtection="1">
      <alignment horizontal="center" vertical="center" wrapText="1"/>
    </xf>
    <xf numFmtId="49" fontId="12" fillId="0" borderId="14" xfId="0" applyNumberFormat="1" applyFont="1" applyBorder="1" applyAlignment="1" applyProtection="1">
      <alignment horizontal="left" vertical="center" wrapText="1"/>
    </xf>
    <xf numFmtId="0" fontId="6" fillId="0" borderId="23" xfId="0" applyFont="1" applyBorder="1" applyAlignment="1" applyProtection="1">
      <alignment horizontal="left"/>
    </xf>
    <xf numFmtId="0" fontId="12" fillId="0" borderId="22" xfId="0" applyFont="1" applyBorder="1" applyAlignment="1" applyProtection="1">
      <alignment horizontal="center" vertical="center" wrapText="1"/>
    </xf>
    <xf numFmtId="167" fontId="12" fillId="0" borderId="20" xfId="0" applyNumberFormat="1" applyFont="1" applyBorder="1" applyAlignment="1" applyProtection="1">
      <alignment vertical="center"/>
    </xf>
    <xf numFmtId="0" fontId="12" fillId="0" borderId="19" xfId="0" applyFont="1" applyBorder="1" applyAlignment="1" applyProtection="1">
      <alignment horizontal="left" vertical="center" wrapText="1"/>
    </xf>
    <xf numFmtId="0" fontId="12" fillId="0" borderId="19" xfId="0" applyFont="1" applyBorder="1" applyAlignment="1" applyProtection="1">
      <alignment horizontal="center" vertical="center" wrapText="1"/>
    </xf>
    <xf numFmtId="0" fontId="12" fillId="0" borderId="21" xfId="0" applyFont="1" applyBorder="1" applyAlignment="1" applyProtection="1">
      <alignment horizontal="left" vertical="center" wrapText="1"/>
    </xf>
    <xf numFmtId="0" fontId="12" fillId="0" borderId="21" xfId="0" applyFont="1" applyBorder="1" applyAlignment="1" applyProtection="1">
      <alignment horizontal="center" vertical="center" wrapText="1"/>
    </xf>
    <xf numFmtId="0" fontId="12" fillId="0" borderId="20" xfId="0" applyFont="1" applyBorder="1" applyAlignment="1" applyProtection="1">
      <alignment horizontal="center" vertical="center" wrapText="1"/>
    </xf>
    <xf numFmtId="0" fontId="12" fillId="0" borderId="18" xfId="0" applyFont="1" applyFill="1" applyBorder="1" applyAlignment="1" applyProtection="1">
      <alignment horizontal="center" vertical="center"/>
    </xf>
    <xf numFmtId="49" fontId="12" fillId="0" borderId="18" xfId="0" applyNumberFormat="1" applyFont="1" applyFill="1" applyBorder="1" applyAlignment="1" applyProtection="1">
      <alignment horizontal="left" vertical="center" wrapText="1"/>
    </xf>
    <xf numFmtId="0" fontId="7" fillId="0" borderId="24" xfId="0" applyFont="1" applyBorder="1" applyAlignment="1" applyProtection="1"/>
    <xf numFmtId="0" fontId="20" fillId="0" borderId="18" xfId="0" applyFont="1" applyBorder="1" applyAlignment="1" applyProtection="1">
      <alignment horizontal="left" vertical="center" wrapText="1"/>
    </xf>
    <xf numFmtId="4" fontId="5" fillId="0" borderId="0" xfId="0" applyNumberFormat="1" applyFont="1" applyAlignment="1" applyProtection="1"/>
    <xf numFmtId="4" fontId="6" fillId="0" borderId="0" xfId="0" applyNumberFormat="1" applyFont="1" applyAlignment="1" applyProtection="1"/>
    <xf numFmtId="4" fontId="12" fillId="0" borderId="18" xfId="0" applyNumberFormat="1" applyFont="1" applyBorder="1" applyAlignment="1" applyProtection="1">
      <alignment vertical="center"/>
    </xf>
    <xf numFmtId="4" fontId="6" fillId="0" borderId="25" xfId="0" applyNumberFormat="1" applyFont="1" applyBorder="1" applyAlignment="1" applyProtection="1"/>
    <xf numFmtId="0" fontId="9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</xf>
    <xf numFmtId="0" fontId="8" fillId="2" borderId="0" xfId="0" applyFont="1" applyFill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</cellXfs>
  <cellStyles count="1"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M170"/>
  <sheetViews>
    <sheetView showGridLines="0" tabSelected="1" topLeftCell="A12" workbookViewId="0">
      <selection activeCell="I78" sqref="I78"/>
    </sheetView>
  </sheetViews>
  <sheetFormatPr defaultRowHeight="11.25"/>
  <cols>
    <col min="1" max="1" width="8.33203125" style="1" customWidth="1"/>
    <col min="2" max="2" width="1.1640625" style="1" customWidth="1"/>
    <col min="3" max="3" width="6" style="1" customWidth="1"/>
    <col min="4" max="4" width="4.33203125" style="1" customWidth="1"/>
    <col min="5" max="5" width="17.1640625" style="1" customWidth="1"/>
    <col min="6" max="6" width="50.83203125" style="1" customWidth="1"/>
    <col min="7" max="7" width="9.5" style="1" customWidth="1"/>
    <col min="8" max="8" width="14" style="1" customWidth="1"/>
    <col min="9" max="9" width="13.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>
      <c r="A1" s="29"/>
    </row>
    <row r="2" spans="1:46" s="1" customFormat="1" ht="36.950000000000003" customHeight="1">
      <c r="A2" s="107"/>
      <c r="B2" s="107"/>
      <c r="C2" s="107"/>
      <c r="D2" s="107"/>
      <c r="E2" s="107"/>
      <c r="F2" s="107"/>
      <c r="G2" s="107"/>
      <c r="H2" s="107"/>
      <c r="I2" s="107"/>
      <c r="J2" s="107"/>
      <c r="L2" s="152" t="s">
        <v>2</v>
      </c>
      <c r="M2" s="153"/>
      <c r="N2" s="153"/>
      <c r="O2" s="153"/>
      <c r="P2" s="153"/>
      <c r="Q2" s="153"/>
      <c r="R2" s="153"/>
      <c r="S2" s="153"/>
      <c r="T2" s="153"/>
      <c r="U2" s="153"/>
      <c r="V2" s="153"/>
      <c r="AT2" s="6" t="s">
        <v>28</v>
      </c>
    </row>
    <row r="3" spans="1:46" s="1" customFormat="1" ht="6.95" customHeight="1">
      <c r="A3" s="107"/>
      <c r="B3" s="7"/>
      <c r="C3" s="8"/>
      <c r="D3" s="8"/>
      <c r="E3" s="8"/>
      <c r="F3" s="8"/>
      <c r="G3" s="8"/>
      <c r="H3" s="8"/>
      <c r="I3" s="8"/>
      <c r="J3" s="8"/>
      <c r="K3" s="8"/>
      <c r="L3" s="9"/>
      <c r="AT3" s="6" t="s">
        <v>29</v>
      </c>
    </row>
    <row r="4" spans="1:46" s="1" customFormat="1" ht="24.95" customHeight="1">
      <c r="A4" s="107"/>
      <c r="B4" s="9"/>
      <c r="C4" s="107"/>
      <c r="D4" s="10" t="s">
        <v>149</v>
      </c>
      <c r="E4" s="107"/>
      <c r="F4" s="107"/>
      <c r="G4" s="107"/>
      <c r="H4" s="107"/>
      <c r="I4" s="107"/>
      <c r="J4" s="107"/>
      <c r="L4" s="9"/>
      <c r="M4" s="30" t="s">
        <v>3</v>
      </c>
      <c r="AT4" s="6" t="s">
        <v>1</v>
      </c>
    </row>
    <row r="5" spans="1:46" s="1" customFormat="1" ht="6.95" customHeight="1">
      <c r="A5" s="107"/>
      <c r="B5" s="9"/>
      <c r="C5" s="107"/>
      <c r="D5" s="107"/>
      <c r="E5" s="107"/>
      <c r="F5" s="107"/>
      <c r="G5" s="107"/>
      <c r="H5" s="107"/>
      <c r="I5" s="107"/>
      <c r="J5" s="107"/>
      <c r="L5" s="9"/>
    </row>
    <row r="6" spans="1:46" s="1" customFormat="1" ht="12" customHeight="1">
      <c r="A6" s="107"/>
      <c r="B6" s="9"/>
      <c r="C6" s="107"/>
      <c r="D6" s="106" t="s">
        <v>4</v>
      </c>
      <c r="E6" s="107"/>
      <c r="F6" s="107"/>
      <c r="G6" s="107"/>
      <c r="H6" s="107"/>
      <c r="I6" s="107"/>
      <c r="J6" s="107"/>
      <c r="L6" s="9"/>
    </row>
    <row r="7" spans="1:46" s="1" customFormat="1" ht="16.5" customHeight="1">
      <c r="A7" s="107"/>
      <c r="B7" s="9"/>
      <c r="C7" s="107"/>
      <c r="D7" s="107"/>
      <c r="E7" s="154" t="s">
        <v>152</v>
      </c>
      <c r="F7" s="155"/>
      <c r="G7" s="155"/>
      <c r="H7" s="155"/>
      <c r="I7" s="107"/>
      <c r="J7" s="107"/>
      <c r="L7" s="9"/>
    </row>
    <row r="8" spans="1:46" s="2" customFormat="1" ht="12" customHeight="1">
      <c r="A8" s="105"/>
      <c r="B8" s="13"/>
      <c r="C8" s="105"/>
      <c r="D8" s="106" t="s">
        <v>30</v>
      </c>
      <c r="E8" s="105"/>
      <c r="F8" s="105"/>
      <c r="G8" s="105"/>
      <c r="H8" s="105"/>
      <c r="I8" s="105"/>
      <c r="J8" s="105"/>
      <c r="K8" s="12"/>
      <c r="L8" s="15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</row>
    <row r="9" spans="1:46" s="2" customFormat="1" ht="16.5" customHeight="1">
      <c r="A9" s="105"/>
      <c r="B9" s="13"/>
      <c r="C9" s="105"/>
      <c r="D9" s="105"/>
      <c r="E9" s="146" t="s">
        <v>152</v>
      </c>
      <c r="F9" s="147"/>
      <c r="G9" s="147"/>
      <c r="H9" s="147"/>
      <c r="I9" s="105"/>
      <c r="J9" s="105"/>
      <c r="K9" s="12"/>
      <c r="L9" s="15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</row>
    <row r="10" spans="1:46" s="2" customFormat="1" ht="10.15" customHeight="1">
      <c r="A10" s="105"/>
      <c r="B10" s="13"/>
      <c r="C10" s="105"/>
      <c r="D10" s="105"/>
      <c r="E10" s="105"/>
      <c r="F10" s="105"/>
      <c r="G10" s="105"/>
      <c r="H10" s="105"/>
      <c r="I10" s="105"/>
      <c r="J10" s="105"/>
      <c r="K10" s="12"/>
      <c r="L10" s="15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</row>
    <row r="11" spans="1:46" s="2" customFormat="1" ht="12" customHeight="1">
      <c r="A11" s="105"/>
      <c r="B11" s="13"/>
      <c r="C11" s="105"/>
      <c r="D11" s="106" t="s">
        <v>5</v>
      </c>
      <c r="E11" s="105"/>
      <c r="F11" s="108" t="s">
        <v>0</v>
      </c>
      <c r="G11" s="105"/>
      <c r="H11" s="105"/>
      <c r="I11" s="106" t="s">
        <v>6</v>
      </c>
      <c r="J11" s="108" t="s">
        <v>0</v>
      </c>
      <c r="K11" s="12"/>
      <c r="L11" s="15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</row>
    <row r="12" spans="1:46" s="2" customFormat="1" ht="12" customHeight="1">
      <c r="A12" s="105"/>
      <c r="B12" s="13"/>
      <c r="C12" s="105"/>
      <c r="D12" s="106" t="s">
        <v>7</v>
      </c>
      <c r="E12" s="105"/>
      <c r="F12" s="108" t="s">
        <v>151</v>
      </c>
      <c r="G12" s="105"/>
      <c r="H12" s="105"/>
      <c r="I12" s="106" t="s">
        <v>8</v>
      </c>
      <c r="J12" s="20">
        <v>44613</v>
      </c>
      <c r="K12" s="12"/>
      <c r="L12" s="15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</row>
    <row r="13" spans="1:46" s="2" customFormat="1" ht="10.9" customHeight="1">
      <c r="A13" s="105"/>
      <c r="B13" s="13"/>
      <c r="C13" s="105"/>
      <c r="D13" s="105"/>
      <c r="E13" s="105"/>
      <c r="F13" s="105"/>
      <c r="G13" s="105"/>
      <c r="H13" s="105"/>
      <c r="I13" s="105"/>
      <c r="J13" s="105"/>
      <c r="K13" s="12"/>
      <c r="L13" s="15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</row>
    <row r="14" spans="1:46" s="2" customFormat="1" ht="12" customHeight="1">
      <c r="A14" s="105"/>
      <c r="B14" s="13"/>
      <c r="C14" s="105"/>
      <c r="D14" s="106" t="s">
        <v>9</v>
      </c>
      <c r="E14" s="105"/>
      <c r="F14" s="108" t="s">
        <v>92</v>
      </c>
      <c r="G14" s="105"/>
      <c r="H14" s="105"/>
      <c r="I14" s="106"/>
      <c r="J14" s="81"/>
      <c r="K14" s="12"/>
      <c r="L14" s="15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</row>
    <row r="15" spans="1:46" s="2" customFormat="1" ht="18" customHeight="1">
      <c r="A15" s="105"/>
      <c r="B15" s="13"/>
      <c r="C15" s="105"/>
      <c r="D15" s="105"/>
      <c r="E15" s="108"/>
      <c r="F15" s="108" t="s">
        <v>93</v>
      </c>
      <c r="G15" s="105"/>
      <c r="H15" s="105"/>
      <c r="I15" s="106"/>
      <c r="J15" s="82"/>
      <c r="K15" s="12"/>
      <c r="L15" s="15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</row>
    <row r="16" spans="1:46" s="2" customFormat="1" ht="18" customHeight="1">
      <c r="A16" s="105"/>
      <c r="B16" s="13"/>
      <c r="C16" s="105"/>
      <c r="D16" s="105"/>
      <c r="E16" s="108"/>
      <c r="F16" s="108" t="s">
        <v>94</v>
      </c>
      <c r="G16" s="105"/>
      <c r="H16" s="105"/>
      <c r="I16" s="106"/>
      <c r="J16" s="108"/>
      <c r="K16" s="12"/>
      <c r="L16" s="15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</row>
    <row r="17" spans="1:31" s="2" customFormat="1" ht="8.4499999999999993" customHeight="1">
      <c r="A17" s="105"/>
      <c r="B17" s="13"/>
      <c r="C17" s="105"/>
      <c r="D17" s="105"/>
      <c r="E17" s="105"/>
      <c r="F17" s="105"/>
      <c r="G17" s="105"/>
      <c r="H17" s="105"/>
      <c r="I17" s="105"/>
      <c r="J17" s="105"/>
      <c r="K17" s="12"/>
      <c r="L17" s="15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</row>
    <row r="18" spans="1:31" s="2" customFormat="1" ht="12" customHeight="1">
      <c r="A18" s="105"/>
      <c r="B18" s="13"/>
      <c r="C18" s="105"/>
      <c r="D18" s="106" t="s">
        <v>10</v>
      </c>
      <c r="E18" s="105"/>
      <c r="F18" s="108" t="s">
        <v>81</v>
      </c>
      <c r="G18" s="105"/>
      <c r="H18" s="105"/>
      <c r="I18" s="106"/>
      <c r="J18" s="83"/>
      <c r="K18" s="12"/>
      <c r="L18" s="15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</row>
    <row r="19" spans="1:31" s="2" customFormat="1" ht="16.899999999999999" customHeight="1">
      <c r="A19" s="105"/>
      <c r="B19" s="13"/>
      <c r="C19" s="105"/>
      <c r="D19" s="105"/>
      <c r="E19" s="108"/>
      <c r="F19" s="108" t="s">
        <v>82</v>
      </c>
      <c r="G19" s="108"/>
      <c r="H19" s="108"/>
      <c r="I19" s="106"/>
      <c r="J19" s="108"/>
      <c r="K19" s="12"/>
      <c r="L19" s="15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</row>
    <row r="20" spans="1:31" s="2" customFormat="1" ht="13.15" customHeight="1">
      <c r="A20" s="105"/>
      <c r="B20" s="13"/>
      <c r="C20" s="105"/>
      <c r="D20" s="105"/>
      <c r="E20" s="105"/>
      <c r="G20" s="105"/>
      <c r="H20" s="105"/>
      <c r="I20" s="105"/>
      <c r="J20" s="105"/>
      <c r="K20" s="12"/>
      <c r="L20" s="15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</row>
    <row r="21" spans="1:31" s="2" customFormat="1" ht="6.95" customHeight="1">
      <c r="A21" s="105"/>
      <c r="B21" s="13"/>
      <c r="C21" s="105"/>
      <c r="D21" s="105"/>
      <c r="E21" s="105"/>
      <c r="F21" s="105"/>
      <c r="G21" s="105"/>
      <c r="H21" s="105"/>
      <c r="I21" s="105"/>
      <c r="J21" s="105"/>
      <c r="K21" s="12"/>
      <c r="L21" s="15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</row>
    <row r="22" spans="1:31" s="2" customFormat="1" ht="6.95" customHeight="1">
      <c r="A22" s="105"/>
      <c r="B22" s="13"/>
      <c r="C22" s="105"/>
      <c r="D22" s="27"/>
      <c r="E22" s="27"/>
      <c r="F22" s="27"/>
      <c r="G22" s="27"/>
      <c r="H22" s="27"/>
      <c r="I22" s="27"/>
      <c r="J22" s="27"/>
      <c r="K22" s="27"/>
      <c r="L22" s="15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</row>
    <row r="23" spans="1:31" s="2" customFormat="1" ht="25.35" customHeight="1">
      <c r="A23" s="105"/>
      <c r="B23" s="13"/>
      <c r="C23" s="105"/>
      <c r="D23" s="31" t="s">
        <v>11</v>
      </c>
      <c r="E23" s="105"/>
      <c r="F23" s="105"/>
      <c r="G23" s="105"/>
      <c r="H23" s="105"/>
      <c r="I23" s="105"/>
      <c r="J23" s="28">
        <f>SUM(J53,J54,J55)</f>
        <v>0</v>
      </c>
      <c r="K23" s="12"/>
      <c r="L23" s="15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</row>
    <row r="24" spans="1:31" s="2" customFormat="1" ht="6.95" customHeight="1">
      <c r="A24" s="105"/>
      <c r="B24" s="13"/>
      <c r="C24" s="105"/>
      <c r="D24" s="27"/>
      <c r="E24" s="27"/>
      <c r="F24" s="27"/>
      <c r="G24" s="27"/>
      <c r="H24" s="27"/>
      <c r="I24" s="27"/>
      <c r="J24" s="27"/>
      <c r="K24" s="27"/>
      <c r="L24" s="15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</row>
    <row r="25" spans="1:31" s="2" customFormat="1" ht="14.45" customHeight="1">
      <c r="A25" s="105"/>
      <c r="B25" s="13"/>
      <c r="C25" s="105"/>
      <c r="D25" s="105"/>
      <c r="E25" s="105"/>
      <c r="F25" s="14" t="s">
        <v>13</v>
      </c>
      <c r="G25" s="105"/>
      <c r="H25" s="105"/>
      <c r="I25" s="14" t="s">
        <v>12</v>
      </c>
      <c r="J25" s="14" t="s">
        <v>14</v>
      </c>
      <c r="K25" s="12"/>
      <c r="L25" s="15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</row>
    <row r="26" spans="1:31" s="2" customFormat="1" ht="14.45" customHeight="1">
      <c r="A26" s="105"/>
      <c r="B26" s="13"/>
      <c r="C26" s="105"/>
      <c r="D26" s="32" t="s">
        <v>15</v>
      </c>
      <c r="E26" s="106" t="s">
        <v>16</v>
      </c>
      <c r="F26" s="33">
        <f>J23</f>
        <v>0</v>
      </c>
      <c r="G26" s="105"/>
      <c r="H26" s="105"/>
      <c r="I26" s="34">
        <v>0.21</v>
      </c>
      <c r="J26" s="33">
        <f>(J23/100)*21</f>
        <v>0</v>
      </c>
      <c r="K26" s="12"/>
      <c r="L26" s="15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</row>
    <row r="27" spans="1:31" s="2" customFormat="1" ht="14.45" customHeight="1">
      <c r="A27" s="105"/>
      <c r="B27" s="13"/>
      <c r="C27" s="105"/>
      <c r="D27" s="105"/>
      <c r="E27" s="106"/>
      <c r="F27" s="33"/>
      <c r="G27" s="105"/>
      <c r="H27" s="105"/>
      <c r="I27" s="34"/>
      <c r="J27" s="33"/>
      <c r="K27" s="12"/>
      <c r="L27" s="15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</row>
    <row r="28" spans="1:31" s="2" customFormat="1" ht="14.45" hidden="1" customHeight="1">
      <c r="A28" s="105"/>
      <c r="B28" s="13"/>
      <c r="C28" s="105"/>
      <c r="D28" s="105"/>
      <c r="E28" s="106" t="s">
        <v>17</v>
      </c>
      <c r="F28" s="33">
        <f>ROUND((SUM(BG74:BG170)),  2)</f>
        <v>0</v>
      </c>
      <c r="G28" s="105"/>
      <c r="H28" s="105"/>
      <c r="I28" s="34">
        <v>0.21</v>
      </c>
      <c r="J28" s="33">
        <f>0</f>
        <v>0</v>
      </c>
      <c r="K28" s="12"/>
      <c r="L28" s="15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</row>
    <row r="29" spans="1:31" s="2" customFormat="1" ht="14.45" hidden="1" customHeight="1">
      <c r="A29" s="105"/>
      <c r="B29" s="13"/>
      <c r="C29" s="105"/>
      <c r="D29" s="105"/>
      <c r="E29" s="106" t="s">
        <v>18</v>
      </c>
      <c r="F29" s="33">
        <f>ROUND((SUM(BH74:BH170)),  2)</f>
        <v>0</v>
      </c>
      <c r="G29" s="105"/>
      <c r="H29" s="105"/>
      <c r="I29" s="34">
        <v>0.15</v>
      </c>
      <c r="J29" s="33">
        <f>0</f>
        <v>0</v>
      </c>
      <c r="K29" s="12"/>
      <c r="L29" s="15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</row>
    <row r="30" spans="1:31" s="2" customFormat="1" ht="14.45" hidden="1" customHeight="1">
      <c r="A30" s="105"/>
      <c r="B30" s="13"/>
      <c r="C30" s="105"/>
      <c r="D30" s="105"/>
      <c r="E30" s="106" t="s">
        <v>19</v>
      </c>
      <c r="F30" s="33">
        <f>ROUND((SUM(BI74:BI170)),  2)</f>
        <v>0</v>
      </c>
      <c r="G30" s="105"/>
      <c r="H30" s="105"/>
      <c r="I30" s="34">
        <v>0</v>
      </c>
      <c r="J30" s="33">
        <f>0</f>
        <v>0</v>
      </c>
      <c r="K30" s="12"/>
      <c r="L30" s="15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</row>
    <row r="31" spans="1:31" s="2" customFormat="1" ht="6.95" customHeight="1">
      <c r="A31" s="105"/>
      <c r="B31" s="13"/>
      <c r="C31" s="105"/>
      <c r="D31" s="105"/>
      <c r="E31" s="105"/>
      <c r="F31" s="105"/>
      <c r="G31" s="105"/>
      <c r="H31" s="105"/>
      <c r="I31" s="105"/>
      <c r="J31" s="105"/>
      <c r="K31" s="12"/>
      <c r="L31" s="15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</row>
    <row r="32" spans="1:31" s="2" customFormat="1" ht="25.35" customHeight="1">
      <c r="A32" s="105"/>
      <c r="B32" s="13"/>
      <c r="C32" s="35"/>
      <c r="D32" s="36" t="s">
        <v>20</v>
      </c>
      <c r="E32" s="22"/>
      <c r="F32" s="113">
        <f>J23+J26</f>
        <v>0</v>
      </c>
      <c r="G32" s="37" t="s">
        <v>21</v>
      </c>
      <c r="H32" s="38" t="s">
        <v>91</v>
      </c>
      <c r="I32" s="22"/>
      <c r="J32" s="39"/>
      <c r="K32" s="40"/>
      <c r="L32" s="15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</row>
    <row r="33" spans="1:31" s="2" customFormat="1" ht="14.45" customHeight="1">
      <c r="A33" s="105"/>
      <c r="B33" s="13"/>
      <c r="C33" s="105"/>
      <c r="D33" s="105"/>
      <c r="E33" s="105"/>
      <c r="F33" s="105"/>
      <c r="G33" s="105"/>
      <c r="H33" s="105"/>
      <c r="I33" s="105"/>
      <c r="J33" s="105"/>
      <c r="K33" s="12"/>
      <c r="L33" s="15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</row>
    <row r="34" spans="1:31">
      <c r="A34" s="107"/>
      <c r="B34" s="107"/>
      <c r="C34" s="107"/>
      <c r="D34" s="107"/>
      <c r="E34" s="107"/>
      <c r="F34" s="107"/>
      <c r="G34" s="107"/>
      <c r="H34" s="107"/>
      <c r="I34" s="107"/>
      <c r="J34" s="107"/>
    </row>
    <row r="35" spans="1:31">
      <c r="A35" s="107"/>
      <c r="B35" s="107"/>
      <c r="C35" s="107"/>
      <c r="D35" s="107"/>
      <c r="E35" s="107"/>
      <c r="F35" s="107"/>
      <c r="G35" s="107"/>
      <c r="H35" s="107"/>
      <c r="I35" s="107"/>
      <c r="J35" s="107"/>
    </row>
    <row r="36" spans="1:31">
      <c r="A36" s="107"/>
      <c r="B36" s="107"/>
      <c r="C36" s="107"/>
      <c r="D36" s="107"/>
      <c r="E36" s="107"/>
      <c r="F36" s="107"/>
      <c r="G36" s="107"/>
      <c r="H36" s="107"/>
      <c r="I36" s="107"/>
      <c r="J36" s="107"/>
    </row>
    <row r="37" spans="1:31" s="2" customFormat="1" ht="6.95" customHeight="1">
      <c r="A37" s="105"/>
      <c r="B37" s="18"/>
      <c r="C37" s="19"/>
      <c r="D37" s="19"/>
      <c r="E37" s="19"/>
      <c r="F37" s="19"/>
      <c r="G37" s="19"/>
      <c r="H37" s="19"/>
      <c r="I37" s="19"/>
      <c r="J37" s="19"/>
      <c r="K37" s="19"/>
      <c r="L37" s="15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</row>
    <row r="38" spans="1:31" s="2" customFormat="1" ht="24.95" customHeight="1">
      <c r="A38" s="105"/>
      <c r="B38" s="13"/>
      <c r="C38" s="10" t="s">
        <v>148</v>
      </c>
      <c r="D38" s="105"/>
      <c r="E38" s="105"/>
      <c r="F38" s="105"/>
      <c r="G38" s="105"/>
      <c r="H38" s="105"/>
      <c r="I38" s="105"/>
      <c r="J38" s="105"/>
      <c r="K38" s="12"/>
      <c r="L38" s="15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</row>
    <row r="39" spans="1:31" s="2" customFormat="1" ht="6.95" customHeight="1">
      <c r="A39" s="105"/>
      <c r="B39" s="13"/>
      <c r="C39" s="105"/>
      <c r="D39" s="105"/>
      <c r="E39" s="105"/>
      <c r="F39" s="105"/>
      <c r="G39" s="105"/>
      <c r="H39" s="105"/>
      <c r="I39" s="105"/>
      <c r="J39" s="105"/>
      <c r="K39" s="12"/>
      <c r="L39" s="15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</row>
    <row r="40" spans="1:31" s="2" customFormat="1" ht="12" customHeight="1">
      <c r="A40" s="105"/>
      <c r="B40" s="13"/>
      <c r="C40" s="106" t="s">
        <v>4</v>
      </c>
      <c r="D40" s="105"/>
      <c r="E40" s="105"/>
      <c r="F40" s="105"/>
      <c r="G40" s="105"/>
      <c r="H40" s="105"/>
      <c r="I40" s="105"/>
      <c r="J40" s="105"/>
      <c r="K40" s="12"/>
      <c r="L40" s="15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</row>
    <row r="41" spans="1:31" s="2" customFormat="1" ht="16.5" customHeight="1">
      <c r="A41" s="105"/>
      <c r="B41" s="13"/>
      <c r="C41" s="105"/>
      <c r="D41" s="105"/>
      <c r="E41" s="154" t="str">
        <f>E7</f>
        <v>Rekonstrukce skateparku Nové Butovice - II.etapa</v>
      </c>
      <c r="F41" s="155"/>
      <c r="G41" s="155"/>
      <c r="H41" s="155"/>
      <c r="I41" s="105"/>
      <c r="J41" s="105"/>
      <c r="K41" s="12"/>
      <c r="L41" s="15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</row>
    <row r="42" spans="1:31" s="2" customFormat="1" ht="12" customHeight="1">
      <c r="A42" s="105"/>
      <c r="B42" s="13"/>
      <c r="C42" s="106" t="s">
        <v>30</v>
      </c>
      <c r="D42" s="105"/>
      <c r="E42" s="105"/>
      <c r="F42" s="105"/>
      <c r="G42" s="105"/>
      <c r="H42" s="105"/>
      <c r="I42" s="105"/>
      <c r="J42" s="105"/>
      <c r="K42" s="12"/>
      <c r="L42" s="15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</row>
    <row r="43" spans="1:31" s="2" customFormat="1" ht="16.5" customHeight="1">
      <c r="A43" s="105"/>
      <c r="B43" s="13"/>
      <c r="C43" s="105"/>
      <c r="D43" s="105"/>
      <c r="E43" s="146" t="str">
        <f>E9</f>
        <v>Rekonstrukce skateparku Nové Butovice - II.etapa</v>
      </c>
      <c r="F43" s="147"/>
      <c r="G43" s="147"/>
      <c r="H43" s="147"/>
      <c r="I43" s="105"/>
      <c r="J43" s="105"/>
      <c r="K43" s="12"/>
      <c r="L43" s="15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</row>
    <row r="44" spans="1:31" s="2" customFormat="1" ht="6.95" customHeight="1">
      <c r="A44" s="105"/>
      <c r="B44" s="13"/>
      <c r="C44" s="105"/>
      <c r="D44" s="105"/>
      <c r="E44" s="105"/>
      <c r="F44" s="105"/>
      <c r="G44" s="105"/>
      <c r="H44" s="105"/>
      <c r="I44" s="105"/>
      <c r="J44" s="105"/>
      <c r="K44" s="12"/>
      <c r="L44" s="15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</row>
    <row r="45" spans="1:31" s="2" customFormat="1" ht="12" customHeight="1">
      <c r="A45" s="105"/>
      <c r="B45" s="13"/>
      <c r="C45" s="106" t="s">
        <v>7</v>
      </c>
      <c r="D45" s="105"/>
      <c r="E45" s="156" t="str">
        <f>F12</f>
        <v>Jinonice, parc.číslo 207/3</v>
      </c>
      <c r="F45" s="156"/>
      <c r="G45" s="105"/>
      <c r="H45" s="105"/>
      <c r="I45" s="106" t="s">
        <v>8</v>
      </c>
      <c r="J45" s="20">
        <f>IF(J12="","",J12)</f>
        <v>44613</v>
      </c>
      <c r="K45" s="12"/>
      <c r="L45" s="15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</row>
    <row r="46" spans="1:31" s="2" customFormat="1" ht="6.95" customHeight="1">
      <c r="A46" s="105"/>
      <c r="B46" s="13"/>
      <c r="C46" s="105"/>
      <c r="D46" s="105"/>
      <c r="E46" s="105"/>
      <c r="F46" s="105"/>
      <c r="G46" s="105"/>
      <c r="H46" s="105"/>
      <c r="I46" s="105"/>
      <c r="J46" s="105"/>
      <c r="K46" s="12"/>
      <c r="L46" s="15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</row>
    <row r="47" spans="1:31" s="2" customFormat="1" ht="15.2" customHeight="1">
      <c r="A47" s="105"/>
      <c r="B47" s="13"/>
      <c r="C47" s="106"/>
      <c r="D47" s="105"/>
      <c r="E47" s="105"/>
      <c r="F47" s="108"/>
      <c r="G47" s="105"/>
      <c r="H47" s="105"/>
      <c r="I47" s="106"/>
      <c r="J47" s="11"/>
      <c r="K47" s="12"/>
      <c r="L47" s="15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</row>
    <row r="48" spans="1:31" s="2" customFormat="1" ht="15.2" customHeight="1">
      <c r="A48" s="105"/>
      <c r="B48" s="13"/>
      <c r="C48" s="106" t="s">
        <v>10</v>
      </c>
      <c r="D48" s="105"/>
      <c r="E48" s="105" t="s">
        <v>81</v>
      </c>
      <c r="F48" s="108"/>
      <c r="G48" s="105"/>
      <c r="H48" s="105"/>
      <c r="I48" s="106"/>
      <c r="J48" s="11"/>
      <c r="K48" s="12"/>
      <c r="L48" s="15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</row>
    <row r="49" spans="1:47" s="2" customFormat="1" ht="10.35" customHeight="1">
      <c r="A49" s="105"/>
      <c r="B49" s="13"/>
      <c r="C49" s="105"/>
      <c r="D49" s="105"/>
      <c r="E49" s="105"/>
      <c r="F49" s="105"/>
      <c r="G49" s="105"/>
      <c r="H49" s="105"/>
      <c r="I49" s="105"/>
      <c r="J49" s="105"/>
      <c r="K49" s="12"/>
      <c r="L49" s="15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</row>
    <row r="50" spans="1:47" s="2" customFormat="1" ht="29.25" customHeight="1">
      <c r="A50" s="105"/>
      <c r="B50" s="13"/>
      <c r="C50" s="41" t="s">
        <v>31</v>
      </c>
      <c r="D50" s="35"/>
      <c r="E50" s="35"/>
      <c r="F50" s="35"/>
      <c r="G50" s="35"/>
      <c r="H50" s="35"/>
      <c r="I50" s="35"/>
      <c r="J50" s="42" t="s">
        <v>83</v>
      </c>
      <c r="K50" s="35"/>
      <c r="L50" s="15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</row>
    <row r="51" spans="1:47" s="2" customFormat="1" ht="10.35" customHeight="1">
      <c r="A51" s="105"/>
      <c r="B51" s="13"/>
      <c r="C51" s="105"/>
      <c r="D51" s="105"/>
      <c r="E51" s="105"/>
      <c r="F51" s="105"/>
      <c r="G51" s="105"/>
      <c r="H51" s="105"/>
      <c r="I51" s="105"/>
      <c r="J51" s="105"/>
      <c r="K51" s="12"/>
      <c r="L51" s="15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</row>
    <row r="52" spans="1:47" s="2" customFormat="1" ht="22.9" customHeight="1">
      <c r="A52" s="105"/>
      <c r="B52" s="13"/>
      <c r="C52" s="43" t="s">
        <v>32</v>
      </c>
      <c r="D52" s="105"/>
      <c r="E52" s="105"/>
      <c r="F52" s="105"/>
      <c r="G52" s="105"/>
      <c r="H52" s="105"/>
      <c r="I52" s="105"/>
      <c r="J52" s="28"/>
      <c r="K52" s="12"/>
      <c r="L52" s="15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U52" s="6" t="s">
        <v>33</v>
      </c>
    </row>
    <row r="53" spans="1:47" s="3" customFormat="1" ht="24.95" customHeight="1">
      <c r="B53" s="44"/>
      <c r="D53" s="45" t="s">
        <v>95</v>
      </c>
      <c r="E53" s="46"/>
      <c r="F53" s="46"/>
      <c r="G53" s="46"/>
      <c r="H53" s="46"/>
      <c r="I53" s="46"/>
      <c r="J53" s="47">
        <f>J75</f>
        <v>0</v>
      </c>
      <c r="L53" s="44"/>
    </row>
    <row r="54" spans="1:47" s="3" customFormat="1" ht="24.95" customHeight="1">
      <c r="B54" s="44"/>
      <c r="D54" s="45" t="s">
        <v>147</v>
      </c>
      <c r="E54" s="46"/>
      <c r="F54" s="46"/>
      <c r="G54" s="46"/>
      <c r="H54" s="46"/>
      <c r="I54" s="46"/>
      <c r="J54" s="47">
        <f>J90</f>
        <v>0</v>
      </c>
      <c r="L54" s="44"/>
    </row>
    <row r="55" spans="1:47" s="2" customFormat="1" ht="21.75" customHeight="1">
      <c r="A55" s="105"/>
      <c r="B55" s="13"/>
      <c r="C55" s="105"/>
      <c r="D55" s="45" t="s">
        <v>84</v>
      </c>
      <c r="E55" s="46"/>
      <c r="F55" s="46"/>
      <c r="G55" s="46"/>
      <c r="H55" s="46"/>
      <c r="I55" s="46"/>
      <c r="J55" s="47">
        <f>J167</f>
        <v>0</v>
      </c>
      <c r="K55" s="12"/>
      <c r="L55" s="15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</row>
    <row r="56" spans="1:47" s="2" customFormat="1" ht="6.95" customHeight="1">
      <c r="A56" s="12"/>
      <c r="B56" s="16"/>
      <c r="C56" s="17"/>
      <c r="D56" s="17"/>
      <c r="E56" s="17"/>
      <c r="F56" s="17"/>
      <c r="G56" s="17"/>
      <c r="H56" s="17"/>
      <c r="I56" s="17"/>
      <c r="J56" s="17"/>
      <c r="K56" s="17"/>
      <c r="L56" s="15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</row>
    <row r="60" spans="1:47" s="2" customFormat="1" ht="6.95" customHeight="1">
      <c r="A60" s="12"/>
      <c r="B60" s="18"/>
      <c r="C60" s="19"/>
      <c r="D60" s="19"/>
      <c r="E60" s="19"/>
      <c r="F60" s="19"/>
      <c r="G60" s="19"/>
      <c r="H60" s="19"/>
      <c r="I60" s="19"/>
      <c r="J60" s="19"/>
      <c r="K60" s="19"/>
      <c r="L60" s="15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</row>
    <row r="61" spans="1:47" s="2" customFormat="1" ht="24.95" customHeight="1">
      <c r="A61" s="12"/>
      <c r="B61" s="13"/>
      <c r="C61" s="140" t="s">
        <v>150</v>
      </c>
      <c r="D61" s="115"/>
      <c r="E61" s="115"/>
      <c r="F61" s="115"/>
      <c r="G61" s="115"/>
      <c r="H61" s="115"/>
      <c r="I61" s="115"/>
      <c r="J61" s="115"/>
      <c r="K61" s="12"/>
      <c r="L61" s="15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</row>
    <row r="62" spans="1:47" s="2" customFormat="1" ht="6.95" customHeight="1">
      <c r="A62" s="12"/>
      <c r="B62" s="13"/>
      <c r="C62" s="115"/>
      <c r="D62" s="115"/>
      <c r="E62" s="115"/>
      <c r="F62" s="115"/>
      <c r="G62" s="115"/>
      <c r="H62" s="115"/>
      <c r="I62" s="115"/>
      <c r="J62" s="115"/>
      <c r="K62" s="12"/>
      <c r="L62" s="15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</row>
    <row r="63" spans="1:47" s="2" customFormat="1" ht="12" customHeight="1">
      <c r="A63" s="12"/>
      <c r="B63" s="13"/>
      <c r="C63" s="141" t="s">
        <v>4</v>
      </c>
      <c r="D63" s="115"/>
      <c r="E63" s="115"/>
      <c r="F63" s="115"/>
      <c r="G63" s="115"/>
      <c r="H63" s="115"/>
      <c r="I63" s="115"/>
      <c r="J63" s="115"/>
      <c r="K63" s="12"/>
      <c r="L63" s="15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</row>
    <row r="64" spans="1:47" s="2" customFormat="1" ht="16.5" customHeight="1">
      <c r="A64" s="12"/>
      <c r="B64" s="13"/>
      <c r="C64" s="115"/>
      <c r="D64" s="115"/>
      <c r="E64" s="148" t="str">
        <f>E7</f>
        <v>Rekonstrukce skateparku Nové Butovice - II.etapa</v>
      </c>
      <c r="F64" s="149"/>
      <c r="G64" s="149"/>
      <c r="H64" s="149"/>
      <c r="I64" s="115"/>
      <c r="J64" s="115"/>
      <c r="K64" s="12"/>
      <c r="L64" s="15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</row>
    <row r="65" spans="1:65" s="2" customFormat="1" ht="12" customHeight="1">
      <c r="A65" s="12"/>
      <c r="B65" s="13"/>
      <c r="C65" s="141" t="s">
        <v>30</v>
      </c>
      <c r="D65" s="115"/>
      <c r="E65" s="115"/>
      <c r="F65" s="115"/>
      <c r="G65" s="115"/>
      <c r="H65" s="115"/>
      <c r="I65" s="115"/>
      <c r="J65" s="115"/>
      <c r="K65" s="12"/>
      <c r="L65" s="15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</row>
    <row r="66" spans="1:65" s="2" customFormat="1" ht="16.5" customHeight="1">
      <c r="A66" s="12"/>
      <c r="B66" s="13"/>
      <c r="C66" s="115"/>
      <c r="D66" s="115"/>
      <c r="E66" s="150" t="str">
        <f>E9</f>
        <v>Rekonstrukce skateparku Nové Butovice - II.etapa</v>
      </c>
      <c r="F66" s="151"/>
      <c r="G66" s="151"/>
      <c r="H66" s="151"/>
      <c r="I66" s="115"/>
      <c r="J66" s="115"/>
      <c r="K66" s="12"/>
      <c r="L66" s="15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</row>
    <row r="67" spans="1:65" s="2" customFormat="1" ht="6.95" customHeight="1">
      <c r="A67" s="12"/>
      <c r="B67" s="13"/>
      <c r="C67" s="115"/>
      <c r="D67" s="115"/>
      <c r="E67" s="115"/>
      <c r="F67" s="115"/>
      <c r="G67" s="115"/>
      <c r="H67" s="115"/>
      <c r="I67" s="115"/>
      <c r="J67" s="115"/>
      <c r="K67" s="12"/>
      <c r="L67" s="15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</row>
    <row r="68" spans="1:65" s="2" customFormat="1" ht="12" customHeight="1">
      <c r="A68" s="12"/>
      <c r="B68" s="13"/>
      <c r="C68" s="141" t="s">
        <v>7</v>
      </c>
      <c r="D68" s="115"/>
      <c r="E68" s="115"/>
      <c r="F68" s="142" t="str">
        <f>F12</f>
        <v>Jinonice, parc.číslo 207/3</v>
      </c>
      <c r="G68" s="115"/>
      <c r="H68" s="115"/>
      <c r="I68" s="143"/>
      <c r="J68" s="144"/>
      <c r="K68" s="12"/>
      <c r="L68" s="15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</row>
    <row r="69" spans="1:65" s="2" customFormat="1" ht="6.95" customHeight="1">
      <c r="A69" s="12"/>
      <c r="B69" s="13"/>
      <c r="C69" s="115"/>
      <c r="D69" s="115"/>
      <c r="E69" s="115"/>
      <c r="F69" s="115"/>
      <c r="G69" s="115"/>
      <c r="H69" s="115"/>
      <c r="I69" s="143"/>
      <c r="J69" s="115"/>
      <c r="K69" s="12"/>
      <c r="L69" s="15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</row>
    <row r="70" spans="1:65" s="2" customFormat="1" ht="15.2" customHeight="1">
      <c r="A70" s="12"/>
      <c r="B70" s="13"/>
      <c r="C70" s="141" t="s">
        <v>9</v>
      </c>
      <c r="D70" s="115"/>
      <c r="E70" s="115"/>
      <c r="F70" s="142"/>
      <c r="G70" s="115"/>
      <c r="H70" s="115"/>
      <c r="I70" s="143"/>
      <c r="J70" s="145"/>
      <c r="K70" s="12"/>
      <c r="L70" s="15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</row>
    <row r="71" spans="1:65" s="2" customFormat="1" ht="15.2" customHeight="1">
      <c r="A71" s="12"/>
      <c r="B71" s="13"/>
      <c r="C71" s="141" t="s">
        <v>10</v>
      </c>
      <c r="D71" s="115"/>
      <c r="E71" s="115"/>
      <c r="F71" s="142"/>
      <c r="G71" s="115"/>
      <c r="H71" s="115"/>
      <c r="I71" s="143"/>
      <c r="J71" s="145"/>
      <c r="K71" s="12"/>
      <c r="L71" s="15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</row>
    <row r="72" spans="1:65" s="2" customFormat="1" ht="10.35" customHeight="1">
      <c r="A72" s="12"/>
      <c r="B72" s="13"/>
      <c r="C72" s="115"/>
      <c r="D72" s="115"/>
      <c r="E72" s="115"/>
      <c r="F72" s="115"/>
      <c r="G72" s="115"/>
      <c r="H72" s="115"/>
      <c r="I72" s="115"/>
      <c r="J72" s="115"/>
      <c r="K72" s="12"/>
      <c r="L72" s="15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</row>
    <row r="73" spans="1:65" s="4" customFormat="1" ht="29.25" customHeight="1">
      <c r="A73" s="48"/>
      <c r="B73" s="49"/>
      <c r="C73" s="50" t="s">
        <v>34</v>
      </c>
      <c r="D73" s="51" t="s">
        <v>24</v>
      </c>
      <c r="E73" s="51" t="s">
        <v>22</v>
      </c>
      <c r="F73" s="51" t="s">
        <v>23</v>
      </c>
      <c r="G73" s="51" t="s">
        <v>35</v>
      </c>
      <c r="H73" s="51" t="s">
        <v>36</v>
      </c>
      <c r="I73" s="51" t="s">
        <v>88</v>
      </c>
      <c r="J73" s="52" t="s">
        <v>89</v>
      </c>
      <c r="K73" s="53" t="s">
        <v>37</v>
      </c>
      <c r="L73" s="54"/>
      <c r="M73" s="23" t="s">
        <v>0</v>
      </c>
      <c r="N73" s="24" t="s">
        <v>15</v>
      </c>
      <c r="O73" s="24" t="s">
        <v>38</v>
      </c>
      <c r="P73" s="24" t="s">
        <v>39</v>
      </c>
      <c r="Q73" s="24" t="s">
        <v>40</v>
      </c>
      <c r="R73" s="24" t="s">
        <v>41</v>
      </c>
      <c r="S73" s="24" t="s">
        <v>42</v>
      </c>
      <c r="T73" s="25" t="s">
        <v>43</v>
      </c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</row>
    <row r="74" spans="1:65" s="2" customFormat="1" ht="22.9" customHeight="1">
      <c r="A74" s="12"/>
      <c r="B74" s="13"/>
      <c r="C74" s="114" t="s">
        <v>44</v>
      </c>
      <c r="D74" s="115"/>
      <c r="E74" s="115"/>
      <c r="F74" s="115"/>
      <c r="G74" s="115"/>
      <c r="H74" s="115"/>
      <c r="I74" s="12"/>
      <c r="J74" s="55"/>
      <c r="K74" s="12"/>
      <c r="L74" s="13"/>
      <c r="M74" s="26"/>
      <c r="N74" s="21"/>
      <c r="O74" s="27"/>
      <c r="P74" s="56" t="e">
        <f>P75+P90+#REF!+#REF!+#REF!+#REF!+#REF!</f>
        <v>#REF!</v>
      </c>
      <c r="Q74" s="27"/>
      <c r="R74" s="56" t="e">
        <f>R75+R90+#REF!+#REF!+#REF!+#REF!+#REF!</f>
        <v>#REF!</v>
      </c>
      <c r="S74" s="27"/>
      <c r="T74" s="57" t="e">
        <f>T75+T90+#REF!+#REF!+#REF!+#REF!+#REF!</f>
        <v>#REF!</v>
      </c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T74" s="6" t="s">
        <v>25</v>
      </c>
      <c r="AU74" s="6" t="s">
        <v>33</v>
      </c>
      <c r="BK74" s="58" t="e">
        <f>BK75+BK90+#REF!+#REF!+#REF!+#REF!+#REF!</f>
        <v>#REF!</v>
      </c>
    </row>
    <row r="75" spans="1:65" s="5" customFormat="1" ht="25.9" customHeight="1">
      <c r="B75" s="59"/>
      <c r="C75" s="110"/>
      <c r="D75" s="116" t="s">
        <v>25</v>
      </c>
      <c r="E75" s="117"/>
      <c r="F75" s="117" t="s">
        <v>96</v>
      </c>
      <c r="G75" s="110"/>
      <c r="H75" s="110"/>
      <c r="J75" s="136">
        <f>J76+J80</f>
        <v>0</v>
      </c>
      <c r="L75" s="59"/>
      <c r="M75" s="61"/>
      <c r="N75" s="62"/>
      <c r="O75" s="62"/>
      <c r="P75" s="63" t="e">
        <f>P76+#REF!+P80</f>
        <v>#REF!</v>
      </c>
      <c r="Q75" s="62"/>
      <c r="R75" s="63" t="e">
        <f>R76+#REF!+R80</f>
        <v>#REF!</v>
      </c>
      <c r="S75" s="62"/>
      <c r="T75" s="64" t="e">
        <f>T76+#REF!+T80</f>
        <v>#REF!</v>
      </c>
      <c r="AR75" s="60" t="s">
        <v>27</v>
      </c>
      <c r="AT75" s="65" t="s">
        <v>25</v>
      </c>
      <c r="AU75" s="65" t="s">
        <v>26</v>
      </c>
      <c r="AY75" s="60" t="s">
        <v>45</v>
      </c>
      <c r="BK75" s="66" t="e">
        <f>BK76+#REF!+BK80</f>
        <v>#REF!</v>
      </c>
    </row>
    <row r="76" spans="1:65" s="5" customFormat="1" ht="22.9" customHeight="1">
      <c r="B76" s="59"/>
      <c r="C76" s="110"/>
      <c r="D76" s="116" t="s">
        <v>25</v>
      </c>
      <c r="E76" s="118" t="s">
        <v>46</v>
      </c>
      <c r="F76" s="118" t="s">
        <v>47</v>
      </c>
      <c r="G76" s="110"/>
      <c r="H76" s="110"/>
      <c r="J76" s="137">
        <f>SUM(J77:J79)</f>
        <v>0</v>
      </c>
      <c r="L76" s="59"/>
      <c r="M76" s="61"/>
      <c r="N76" s="62"/>
      <c r="O76" s="62"/>
      <c r="P76" s="63">
        <f>SUM(P77:P79)</f>
        <v>0</v>
      </c>
      <c r="Q76" s="62"/>
      <c r="R76" s="63">
        <f>SUM(R77:R79)</f>
        <v>0</v>
      </c>
      <c r="S76" s="62"/>
      <c r="T76" s="64">
        <f>SUM(T77:T79)</f>
        <v>0</v>
      </c>
      <c r="AR76" s="60" t="s">
        <v>27</v>
      </c>
      <c r="AT76" s="65" t="s">
        <v>25</v>
      </c>
      <c r="AU76" s="65" t="s">
        <v>27</v>
      </c>
      <c r="AY76" s="60" t="s">
        <v>45</v>
      </c>
      <c r="BK76" s="66">
        <f>SUM(BK77:BK79)</f>
        <v>0</v>
      </c>
    </row>
    <row r="77" spans="1:65" s="2" customFormat="1" ht="21.75" customHeight="1">
      <c r="A77" s="12"/>
      <c r="B77" s="67"/>
      <c r="C77" s="119">
        <v>1</v>
      </c>
      <c r="D77" s="119"/>
      <c r="E77" s="120"/>
      <c r="F77" s="135" t="s">
        <v>97</v>
      </c>
      <c r="G77" s="122" t="s">
        <v>51</v>
      </c>
      <c r="H77" s="109">
        <v>44</v>
      </c>
      <c r="I77" s="73"/>
      <c r="J77" s="138">
        <f>H77*I77</f>
        <v>0</v>
      </c>
      <c r="K77" s="74"/>
      <c r="L77" s="13"/>
      <c r="M77" s="75" t="s">
        <v>0</v>
      </c>
      <c r="N77" s="76" t="s">
        <v>16</v>
      </c>
      <c r="O77" s="77">
        <v>0</v>
      </c>
      <c r="P77" s="77">
        <f t="shared" ref="P77:P79" si="0">O77*H77</f>
        <v>0</v>
      </c>
      <c r="Q77" s="77">
        <v>0</v>
      </c>
      <c r="R77" s="77">
        <f t="shared" ref="R77:R79" si="1">Q77*H77</f>
        <v>0</v>
      </c>
      <c r="S77" s="77">
        <v>0</v>
      </c>
      <c r="T77" s="78">
        <f t="shared" ref="T77:T79" si="2">S77*H77</f>
        <v>0</v>
      </c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R77" s="79" t="s">
        <v>50</v>
      </c>
      <c r="AT77" s="79" t="s">
        <v>48</v>
      </c>
      <c r="AU77" s="79" t="s">
        <v>29</v>
      </c>
      <c r="AY77" s="6" t="s">
        <v>45</v>
      </c>
      <c r="BE77" s="80">
        <f t="shared" ref="BE77:BE79" si="3">IF(N77="základní",J77,0)</f>
        <v>0</v>
      </c>
      <c r="BF77" s="80">
        <f t="shared" ref="BF77:BF79" si="4">IF(N77="snížená",J77,0)</f>
        <v>0</v>
      </c>
      <c r="BG77" s="80">
        <f t="shared" ref="BG77:BG79" si="5">IF(N77="zákl. přenesená",J77,0)</f>
        <v>0</v>
      </c>
      <c r="BH77" s="80">
        <f t="shared" ref="BH77:BH79" si="6">IF(N77="sníž. přenesená",J77,0)</f>
        <v>0</v>
      </c>
      <c r="BI77" s="80">
        <f t="shared" ref="BI77:BI79" si="7">IF(N77="nulová",J77,0)</f>
        <v>0</v>
      </c>
      <c r="BJ77" s="6" t="s">
        <v>27</v>
      </c>
      <c r="BK77" s="80">
        <f t="shared" ref="BK77:BK79" si="8">ROUND(I77*H77,2)</f>
        <v>0</v>
      </c>
      <c r="BL77" s="6" t="s">
        <v>50</v>
      </c>
      <c r="BM77" s="79" t="s">
        <v>52</v>
      </c>
    </row>
    <row r="78" spans="1:65" s="2" customFormat="1" ht="21.75" customHeight="1">
      <c r="A78" s="12"/>
      <c r="B78" s="67"/>
      <c r="C78" s="119">
        <v>2</v>
      </c>
      <c r="D78" s="119"/>
      <c r="E78" s="120"/>
      <c r="F78" s="121" t="s">
        <v>98</v>
      </c>
      <c r="G78" s="122" t="s">
        <v>99</v>
      </c>
      <c r="H78" s="109">
        <v>5</v>
      </c>
      <c r="I78" s="73"/>
      <c r="J78" s="138">
        <f t="shared" ref="J78:J89" si="9">H78*I78</f>
        <v>0</v>
      </c>
      <c r="K78" s="74"/>
      <c r="L78" s="13"/>
      <c r="M78" s="75" t="s">
        <v>0</v>
      </c>
      <c r="N78" s="76" t="s">
        <v>16</v>
      </c>
      <c r="O78" s="77">
        <v>0</v>
      </c>
      <c r="P78" s="77">
        <f t="shared" si="0"/>
        <v>0</v>
      </c>
      <c r="Q78" s="77">
        <v>0</v>
      </c>
      <c r="R78" s="77">
        <f t="shared" si="1"/>
        <v>0</v>
      </c>
      <c r="S78" s="77">
        <v>0</v>
      </c>
      <c r="T78" s="78">
        <f t="shared" si="2"/>
        <v>0</v>
      </c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R78" s="79" t="s">
        <v>50</v>
      </c>
      <c r="AT78" s="79" t="s">
        <v>48</v>
      </c>
      <c r="AU78" s="79" t="s">
        <v>29</v>
      </c>
      <c r="AY78" s="6" t="s">
        <v>45</v>
      </c>
      <c r="BE78" s="80">
        <f t="shared" si="3"/>
        <v>0</v>
      </c>
      <c r="BF78" s="80">
        <f t="shared" si="4"/>
        <v>0</v>
      </c>
      <c r="BG78" s="80">
        <f t="shared" si="5"/>
        <v>0</v>
      </c>
      <c r="BH78" s="80">
        <f t="shared" si="6"/>
        <v>0</v>
      </c>
      <c r="BI78" s="80">
        <f t="shared" si="7"/>
        <v>0</v>
      </c>
      <c r="BJ78" s="6" t="s">
        <v>27</v>
      </c>
      <c r="BK78" s="80">
        <f t="shared" si="8"/>
        <v>0</v>
      </c>
      <c r="BL78" s="6" t="s">
        <v>50</v>
      </c>
      <c r="BM78" s="79" t="s">
        <v>53</v>
      </c>
    </row>
    <row r="79" spans="1:65" s="2" customFormat="1" ht="16.5" customHeight="1">
      <c r="A79" s="12"/>
      <c r="B79" s="67"/>
      <c r="C79" s="119">
        <v>3</v>
      </c>
      <c r="D79" s="119"/>
      <c r="E79" s="120"/>
      <c r="F79" s="121" t="s">
        <v>100</v>
      </c>
      <c r="G79" s="122" t="s">
        <v>55</v>
      </c>
      <c r="H79" s="109">
        <v>8</v>
      </c>
      <c r="I79" s="73"/>
      <c r="J79" s="138">
        <f t="shared" si="9"/>
        <v>0</v>
      </c>
      <c r="K79" s="74"/>
      <c r="L79" s="13"/>
      <c r="M79" s="75" t="s">
        <v>0</v>
      </c>
      <c r="N79" s="76" t="s">
        <v>16</v>
      </c>
      <c r="O79" s="77">
        <v>0</v>
      </c>
      <c r="P79" s="77">
        <f t="shared" si="0"/>
        <v>0</v>
      </c>
      <c r="Q79" s="77">
        <v>0</v>
      </c>
      <c r="R79" s="77">
        <f t="shared" si="1"/>
        <v>0</v>
      </c>
      <c r="S79" s="77">
        <v>0</v>
      </c>
      <c r="T79" s="78">
        <f t="shared" si="2"/>
        <v>0</v>
      </c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R79" s="79" t="s">
        <v>50</v>
      </c>
      <c r="AT79" s="79" t="s">
        <v>48</v>
      </c>
      <c r="AU79" s="79" t="s">
        <v>29</v>
      </c>
      <c r="AY79" s="6" t="s">
        <v>45</v>
      </c>
      <c r="BE79" s="80">
        <f t="shared" si="3"/>
        <v>0</v>
      </c>
      <c r="BF79" s="80">
        <f t="shared" si="4"/>
        <v>0</v>
      </c>
      <c r="BG79" s="80">
        <f t="shared" si="5"/>
        <v>0</v>
      </c>
      <c r="BH79" s="80">
        <f t="shared" si="6"/>
        <v>0</v>
      </c>
      <c r="BI79" s="80">
        <f t="shared" si="7"/>
        <v>0</v>
      </c>
      <c r="BJ79" s="6" t="s">
        <v>27</v>
      </c>
      <c r="BK79" s="80">
        <f t="shared" si="8"/>
        <v>0</v>
      </c>
      <c r="BL79" s="6" t="s">
        <v>50</v>
      </c>
      <c r="BM79" s="79" t="s">
        <v>54</v>
      </c>
    </row>
    <row r="80" spans="1:65" s="5" customFormat="1" ht="22.9" customHeight="1">
      <c r="B80" s="59"/>
      <c r="C80" s="110"/>
      <c r="D80" s="116" t="s">
        <v>25</v>
      </c>
      <c r="E80" s="118" t="s">
        <v>56</v>
      </c>
      <c r="F80" s="118" t="s">
        <v>57</v>
      </c>
      <c r="G80" s="110"/>
      <c r="H80" s="110"/>
      <c r="J80" s="138">
        <f>SUM(J81:J89)</f>
        <v>0</v>
      </c>
      <c r="L80" s="59"/>
      <c r="M80" s="61"/>
      <c r="N80" s="62"/>
      <c r="O80" s="62"/>
      <c r="P80" s="63">
        <f>SUM(P81:P87)</f>
        <v>0</v>
      </c>
      <c r="Q80" s="62"/>
      <c r="R80" s="63">
        <f>SUM(R81:R87)</f>
        <v>0</v>
      </c>
      <c r="S80" s="62"/>
      <c r="T80" s="64">
        <f>SUM(T81:T87)</f>
        <v>0</v>
      </c>
      <c r="AR80" s="60" t="s">
        <v>27</v>
      </c>
      <c r="AT80" s="65" t="s">
        <v>25</v>
      </c>
      <c r="AU80" s="65" t="s">
        <v>27</v>
      </c>
      <c r="AY80" s="60" t="s">
        <v>45</v>
      </c>
      <c r="BK80" s="66">
        <f>SUM(BK81:BK87)</f>
        <v>0</v>
      </c>
    </row>
    <row r="81" spans="1:65" s="2" customFormat="1" ht="16.5" customHeight="1">
      <c r="A81" s="12"/>
      <c r="B81" s="67"/>
      <c r="C81" s="119">
        <v>4</v>
      </c>
      <c r="D81" s="119"/>
      <c r="E81" s="120"/>
      <c r="F81" s="121" t="s">
        <v>101</v>
      </c>
      <c r="G81" s="122" t="s">
        <v>55</v>
      </c>
      <c r="H81" s="109">
        <v>30</v>
      </c>
      <c r="I81" s="73"/>
      <c r="J81" s="138">
        <f t="shared" si="9"/>
        <v>0</v>
      </c>
      <c r="K81" s="74"/>
      <c r="L81" s="13"/>
      <c r="M81" s="75" t="s">
        <v>0</v>
      </c>
      <c r="N81" s="76" t="s">
        <v>16</v>
      </c>
      <c r="O81" s="77">
        <v>0</v>
      </c>
      <c r="P81" s="77">
        <f>O81*H81</f>
        <v>0</v>
      </c>
      <c r="Q81" s="77">
        <v>0</v>
      </c>
      <c r="R81" s="77">
        <f>Q81*H81</f>
        <v>0</v>
      </c>
      <c r="S81" s="77">
        <v>0</v>
      </c>
      <c r="T81" s="78">
        <f>S81*H81</f>
        <v>0</v>
      </c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R81" s="79" t="s">
        <v>50</v>
      </c>
      <c r="AT81" s="79" t="s">
        <v>48</v>
      </c>
      <c r="AU81" s="79" t="s">
        <v>29</v>
      </c>
      <c r="AY81" s="6" t="s">
        <v>45</v>
      </c>
      <c r="BE81" s="80">
        <f>IF(N81="základní",J81,0)</f>
        <v>0</v>
      </c>
      <c r="BF81" s="80">
        <f>IF(N81="snížená",J81,0)</f>
        <v>0</v>
      </c>
      <c r="BG81" s="80">
        <f>IF(N81="zákl. přenesená",J81,0)</f>
        <v>0</v>
      </c>
      <c r="BH81" s="80">
        <f>IF(N81="sníž. přenesená",J81,0)</f>
        <v>0</v>
      </c>
      <c r="BI81" s="80">
        <f>IF(N81="nulová",J81,0)</f>
        <v>0</v>
      </c>
      <c r="BJ81" s="6" t="s">
        <v>27</v>
      </c>
      <c r="BK81" s="80">
        <f>ROUND(I81*H81,2)</f>
        <v>0</v>
      </c>
      <c r="BL81" s="6" t="s">
        <v>50</v>
      </c>
      <c r="BM81" s="79" t="s">
        <v>58</v>
      </c>
    </row>
    <row r="82" spans="1:65" s="2" customFormat="1" ht="25.9" customHeight="1">
      <c r="A82" s="99"/>
      <c r="B82" s="67"/>
      <c r="C82" s="119">
        <v>5</v>
      </c>
      <c r="D82" s="119"/>
      <c r="E82" s="120"/>
      <c r="F82" s="121" t="s">
        <v>102</v>
      </c>
      <c r="G82" s="122" t="s">
        <v>49</v>
      </c>
      <c r="H82" s="109">
        <v>50</v>
      </c>
      <c r="I82" s="73"/>
      <c r="J82" s="138">
        <f t="shared" si="9"/>
        <v>0</v>
      </c>
      <c r="K82" s="74"/>
      <c r="L82" s="13"/>
      <c r="M82" s="75"/>
      <c r="N82" s="76"/>
      <c r="O82" s="77"/>
      <c r="P82" s="77"/>
      <c r="Q82" s="77"/>
      <c r="R82" s="77"/>
      <c r="S82" s="77"/>
      <c r="T82" s="78"/>
      <c r="U82" s="99"/>
      <c r="V82" s="99"/>
      <c r="W82" s="99"/>
      <c r="X82" s="99"/>
      <c r="Y82" s="99"/>
      <c r="Z82" s="99"/>
      <c r="AA82" s="99"/>
      <c r="AB82" s="99"/>
      <c r="AC82" s="99"/>
      <c r="AD82" s="99"/>
      <c r="AE82" s="99"/>
      <c r="AR82" s="79"/>
      <c r="AT82" s="79"/>
      <c r="AU82" s="79"/>
      <c r="AY82" s="6"/>
      <c r="BE82" s="80"/>
      <c r="BF82" s="80"/>
      <c r="BG82" s="80"/>
      <c r="BH82" s="80"/>
      <c r="BI82" s="80"/>
      <c r="BJ82" s="6"/>
      <c r="BK82" s="80"/>
      <c r="BL82" s="6"/>
      <c r="BM82" s="79"/>
    </row>
    <row r="83" spans="1:65" s="2" customFormat="1" ht="26.45" customHeight="1">
      <c r="A83" s="99"/>
      <c r="B83" s="67"/>
      <c r="C83" s="119">
        <v>6</v>
      </c>
      <c r="D83" s="119"/>
      <c r="E83" s="120"/>
      <c r="F83" s="121" t="s">
        <v>103</v>
      </c>
      <c r="G83" s="122" t="s">
        <v>49</v>
      </c>
      <c r="H83" s="109">
        <v>30</v>
      </c>
      <c r="I83" s="73"/>
      <c r="J83" s="138">
        <f t="shared" si="9"/>
        <v>0</v>
      </c>
      <c r="K83" s="74"/>
      <c r="L83" s="13"/>
      <c r="M83" s="75"/>
      <c r="N83" s="76"/>
      <c r="O83" s="77"/>
      <c r="P83" s="77"/>
      <c r="Q83" s="77"/>
      <c r="R83" s="77"/>
      <c r="S83" s="77"/>
      <c r="T83" s="78"/>
      <c r="U83" s="99"/>
      <c r="V83" s="99"/>
      <c r="W83" s="99"/>
      <c r="X83" s="99"/>
      <c r="Y83" s="99"/>
      <c r="Z83" s="99"/>
      <c r="AA83" s="99"/>
      <c r="AB83" s="99"/>
      <c r="AC83" s="99"/>
      <c r="AD83" s="99"/>
      <c r="AE83" s="99"/>
      <c r="AR83" s="79"/>
      <c r="AT83" s="79"/>
      <c r="AU83" s="79"/>
      <c r="AY83" s="6"/>
      <c r="BE83" s="80"/>
      <c r="BF83" s="80"/>
      <c r="BG83" s="80"/>
      <c r="BH83" s="80"/>
      <c r="BI83" s="80"/>
      <c r="BJ83" s="6"/>
      <c r="BK83" s="80"/>
      <c r="BL83" s="6"/>
      <c r="BM83" s="79"/>
    </row>
    <row r="84" spans="1:65" s="2" customFormat="1" ht="24.2" customHeight="1">
      <c r="A84" s="12"/>
      <c r="B84" s="67"/>
      <c r="C84" s="119">
        <v>7</v>
      </c>
      <c r="D84" s="119"/>
      <c r="E84" s="120"/>
      <c r="F84" s="121" t="s">
        <v>59</v>
      </c>
      <c r="G84" s="122" t="s">
        <v>49</v>
      </c>
      <c r="H84" s="109">
        <v>124.5</v>
      </c>
      <c r="I84" s="73"/>
      <c r="J84" s="138">
        <f t="shared" si="9"/>
        <v>0</v>
      </c>
      <c r="K84" s="74"/>
      <c r="L84" s="13"/>
      <c r="M84" s="75" t="s">
        <v>0</v>
      </c>
      <c r="N84" s="76" t="s">
        <v>16</v>
      </c>
      <c r="O84" s="77">
        <v>0</v>
      </c>
      <c r="P84" s="77">
        <f>O84*H84</f>
        <v>0</v>
      </c>
      <c r="Q84" s="77">
        <v>0</v>
      </c>
      <c r="R84" s="77">
        <f>Q84*H84</f>
        <v>0</v>
      </c>
      <c r="S84" s="77">
        <v>0</v>
      </c>
      <c r="T84" s="78">
        <f>S84*H84</f>
        <v>0</v>
      </c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R84" s="79" t="s">
        <v>50</v>
      </c>
      <c r="AT84" s="79" t="s">
        <v>48</v>
      </c>
      <c r="AU84" s="79" t="s">
        <v>29</v>
      </c>
      <c r="AY84" s="6" t="s">
        <v>45</v>
      </c>
      <c r="BE84" s="80">
        <f>IF(N84="základní",J84,0)</f>
        <v>0</v>
      </c>
      <c r="BF84" s="80">
        <f>IF(N84="snížená",J84,0)</f>
        <v>0</v>
      </c>
      <c r="BG84" s="80">
        <f>IF(N84="zákl. přenesená",J84,0)</f>
        <v>0</v>
      </c>
      <c r="BH84" s="80">
        <f>IF(N84="sníž. přenesená",J84,0)</f>
        <v>0</v>
      </c>
      <c r="BI84" s="80">
        <f>IF(N84="nulová",J84,0)</f>
        <v>0</v>
      </c>
      <c r="BJ84" s="6" t="s">
        <v>27</v>
      </c>
      <c r="BK84" s="80">
        <f>ROUND(I84*H84,2)</f>
        <v>0</v>
      </c>
      <c r="BL84" s="6" t="s">
        <v>50</v>
      </c>
      <c r="BM84" s="79" t="s">
        <v>60</v>
      </c>
    </row>
    <row r="85" spans="1:65" s="2" customFormat="1" ht="21.75" customHeight="1">
      <c r="A85" s="12"/>
      <c r="B85" s="67"/>
      <c r="C85" s="119">
        <v>8</v>
      </c>
      <c r="D85" s="119"/>
      <c r="E85" s="120"/>
      <c r="F85" s="121" t="s">
        <v>105</v>
      </c>
      <c r="G85" s="122" t="s">
        <v>49</v>
      </c>
      <c r="H85" s="109">
        <v>69</v>
      </c>
      <c r="I85" s="73"/>
      <c r="J85" s="138">
        <f t="shared" si="9"/>
        <v>0</v>
      </c>
      <c r="K85" s="74"/>
      <c r="L85" s="13"/>
      <c r="M85" s="75" t="s">
        <v>0</v>
      </c>
      <c r="N85" s="76" t="s">
        <v>16</v>
      </c>
      <c r="O85" s="77">
        <v>0</v>
      </c>
      <c r="P85" s="77">
        <f>O85*H85</f>
        <v>0</v>
      </c>
      <c r="Q85" s="77">
        <v>0</v>
      </c>
      <c r="R85" s="77">
        <f>Q85*H85</f>
        <v>0</v>
      </c>
      <c r="S85" s="77">
        <v>0</v>
      </c>
      <c r="T85" s="78">
        <f>S85*H85</f>
        <v>0</v>
      </c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R85" s="79" t="s">
        <v>50</v>
      </c>
      <c r="AT85" s="79" t="s">
        <v>48</v>
      </c>
      <c r="AU85" s="79" t="s">
        <v>29</v>
      </c>
      <c r="AY85" s="6" t="s">
        <v>45</v>
      </c>
      <c r="BE85" s="80">
        <f>IF(N85="základní",J85,0)</f>
        <v>0</v>
      </c>
      <c r="BF85" s="80">
        <f>IF(N85="snížená",J85,0)</f>
        <v>0</v>
      </c>
      <c r="BG85" s="80">
        <f>IF(N85="zákl. přenesená",J85,0)</f>
        <v>0</v>
      </c>
      <c r="BH85" s="80">
        <f>IF(N85="sníž. přenesená",J85,0)</f>
        <v>0</v>
      </c>
      <c r="BI85" s="80">
        <f>IF(N85="nulová",J85,0)</f>
        <v>0</v>
      </c>
      <c r="BJ85" s="6" t="s">
        <v>27</v>
      </c>
      <c r="BK85" s="80">
        <f>ROUND(I85*H85,2)</f>
        <v>0</v>
      </c>
      <c r="BL85" s="6" t="s">
        <v>50</v>
      </c>
      <c r="BM85" s="79" t="s">
        <v>61</v>
      </c>
    </row>
    <row r="86" spans="1:65" s="2" customFormat="1" ht="21.75" customHeight="1">
      <c r="A86" s="99"/>
      <c r="B86" s="67"/>
      <c r="C86" s="119">
        <v>9</v>
      </c>
      <c r="D86" s="119"/>
      <c r="E86" s="120"/>
      <c r="F86" s="121" t="s">
        <v>104</v>
      </c>
      <c r="G86" s="122" t="s">
        <v>49</v>
      </c>
      <c r="H86" s="109">
        <v>55.5</v>
      </c>
      <c r="I86" s="73"/>
      <c r="J86" s="138">
        <f t="shared" si="9"/>
        <v>0</v>
      </c>
      <c r="K86" s="74"/>
      <c r="L86" s="13"/>
      <c r="M86" s="75"/>
      <c r="N86" s="76"/>
      <c r="O86" s="77"/>
      <c r="P86" s="77"/>
      <c r="Q86" s="77"/>
      <c r="R86" s="77"/>
      <c r="S86" s="77"/>
      <c r="T86" s="78"/>
      <c r="U86" s="99"/>
      <c r="V86" s="99"/>
      <c r="W86" s="99"/>
      <c r="X86" s="99"/>
      <c r="Y86" s="99"/>
      <c r="Z86" s="99"/>
      <c r="AA86" s="99"/>
      <c r="AB86" s="99"/>
      <c r="AC86" s="99"/>
      <c r="AD86" s="99"/>
      <c r="AE86" s="99"/>
      <c r="AR86" s="79"/>
      <c r="AT86" s="79"/>
      <c r="AU86" s="79"/>
      <c r="AY86" s="6"/>
      <c r="BE86" s="80"/>
      <c r="BF86" s="80"/>
      <c r="BG86" s="80"/>
      <c r="BH86" s="80"/>
      <c r="BI86" s="80"/>
      <c r="BJ86" s="6"/>
      <c r="BK86" s="80"/>
      <c r="BL86" s="6"/>
      <c r="BM86" s="79"/>
    </row>
    <row r="87" spans="1:65" s="2" customFormat="1" ht="16.5" customHeight="1">
      <c r="A87" s="12"/>
      <c r="B87" s="67"/>
      <c r="C87" s="119">
        <v>10</v>
      </c>
      <c r="D87" s="119"/>
      <c r="E87" s="120"/>
      <c r="F87" s="121" t="s">
        <v>62</v>
      </c>
      <c r="G87" s="122" t="s">
        <v>49</v>
      </c>
      <c r="H87" s="109">
        <v>124.5</v>
      </c>
      <c r="I87" s="73"/>
      <c r="J87" s="138">
        <f t="shared" si="9"/>
        <v>0</v>
      </c>
      <c r="K87" s="74"/>
      <c r="L87" s="13"/>
      <c r="M87" s="75" t="s">
        <v>0</v>
      </c>
      <c r="N87" s="76" t="s">
        <v>16</v>
      </c>
      <c r="O87" s="77">
        <v>0</v>
      </c>
      <c r="P87" s="77">
        <f>O87*H87</f>
        <v>0</v>
      </c>
      <c r="Q87" s="77">
        <v>0</v>
      </c>
      <c r="R87" s="77">
        <f>Q87*H87</f>
        <v>0</v>
      </c>
      <c r="S87" s="77">
        <v>0</v>
      </c>
      <c r="T87" s="78">
        <f>S87*H87</f>
        <v>0</v>
      </c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R87" s="79" t="s">
        <v>50</v>
      </c>
      <c r="AT87" s="79" t="s">
        <v>48</v>
      </c>
      <c r="AU87" s="79" t="s">
        <v>29</v>
      </c>
      <c r="AY87" s="6" t="s">
        <v>45</v>
      </c>
      <c r="BE87" s="80">
        <f>IF(N87="základní",J87,0)</f>
        <v>0</v>
      </c>
      <c r="BF87" s="80">
        <f>IF(N87="snížená",J87,0)</f>
        <v>0</v>
      </c>
      <c r="BG87" s="80">
        <f>IF(N87="zákl. přenesená",J87,0)</f>
        <v>0</v>
      </c>
      <c r="BH87" s="80">
        <f>IF(N87="sníž. přenesená",J87,0)</f>
        <v>0</v>
      </c>
      <c r="BI87" s="80">
        <f>IF(N87="nulová",J87,0)</f>
        <v>0</v>
      </c>
      <c r="BJ87" s="6" t="s">
        <v>27</v>
      </c>
      <c r="BK87" s="80">
        <f>ROUND(I87*H87,2)</f>
        <v>0</v>
      </c>
      <c r="BL87" s="6" t="s">
        <v>50</v>
      </c>
      <c r="BM87" s="79" t="s">
        <v>63</v>
      </c>
    </row>
    <row r="88" spans="1:65" s="2" customFormat="1" ht="16.5" customHeight="1">
      <c r="A88" s="84"/>
      <c r="B88" s="67"/>
      <c r="C88" s="119">
        <v>11</v>
      </c>
      <c r="D88" s="119"/>
      <c r="E88" s="120"/>
      <c r="F88" s="121" t="s">
        <v>87</v>
      </c>
      <c r="G88" s="122" t="s">
        <v>64</v>
      </c>
      <c r="H88" s="109">
        <v>3</v>
      </c>
      <c r="I88" s="73"/>
      <c r="J88" s="138">
        <f t="shared" si="9"/>
        <v>0</v>
      </c>
      <c r="K88" s="85"/>
      <c r="L88" s="13"/>
      <c r="M88" s="75"/>
      <c r="N88" s="76"/>
      <c r="O88" s="77"/>
      <c r="P88" s="77"/>
      <c r="Q88" s="77"/>
      <c r="R88" s="77"/>
      <c r="S88" s="77"/>
      <c r="T88" s="78"/>
      <c r="U88" s="84"/>
      <c r="V88" s="84"/>
      <c r="W88" s="84"/>
      <c r="X88" s="84"/>
      <c r="Y88" s="84"/>
      <c r="Z88" s="84"/>
      <c r="AA88" s="84"/>
      <c r="AB88" s="84"/>
      <c r="AC88" s="84"/>
      <c r="AD88" s="84"/>
      <c r="AE88" s="84"/>
      <c r="AR88" s="79"/>
      <c r="AT88" s="79"/>
      <c r="AU88" s="79"/>
      <c r="AY88" s="6"/>
      <c r="BE88" s="80"/>
      <c r="BF88" s="80"/>
      <c r="BG88" s="80"/>
      <c r="BH88" s="80"/>
      <c r="BI88" s="80"/>
      <c r="BJ88" s="6"/>
      <c r="BK88" s="80"/>
      <c r="BL88" s="6"/>
      <c r="BM88" s="79"/>
    </row>
    <row r="89" spans="1:65" s="2" customFormat="1" ht="24">
      <c r="A89" s="86"/>
      <c r="B89" s="67"/>
      <c r="C89" s="119">
        <v>12</v>
      </c>
      <c r="D89" s="119"/>
      <c r="E89" s="120"/>
      <c r="F89" s="121" t="s">
        <v>90</v>
      </c>
      <c r="G89" s="122" t="s">
        <v>49</v>
      </c>
      <c r="H89" s="109">
        <v>15.2</v>
      </c>
      <c r="I89" s="73"/>
      <c r="J89" s="138">
        <f t="shared" si="9"/>
        <v>0</v>
      </c>
      <c r="K89" s="85"/>
      <c r="L89" s="13"/>
      <c r="M89" s="75"/>
      <c r="N89" s="76"/>
      <c r="O89" s="77"/>
      <c r="P89" s="77"/>
      <c r="Q89" s="77"/>
      <c r="R89" s="77"/>
      <c r="S89" s="77"/>
      <c r="T89" s="78"/>
      <c r="U89" s="86"/>
      <c r="V89" s="86"/>
      <c r="W89" s="86"/>
      <c r="X89" s="86"/>
      <c r="Y89" s="86"/>
      <c r="Z89" s="86"/>
      <c r="AA89" s="86"/>
      <c r="AB89" s="86"/>
      <c r="AC89" s="86"/>
      <c r="AD89" s="86"/>
      <c r="AE89" s="86"/>
      <c r="AR89" s="79"/>
      <c r="AT89" s="79"/>
      <c r="AU89" s="79"/>
      <c r="AY89" s="6"/>
      <c r="BE89" s="80"/>
      <c r="BF89" s="80"/>
      <c r="BG89" s="80"/>
      <c r="BH89" s="80"/>
      <c r="BI89" s="80"/>
      <c r="BJ89" s="6"/>
      <c r="BK89" s="80"/>
      <c r="BL89" s="6"/>
      <c r="BM89" s="79"/>
    </row>
    <row r="90" spans="1:65" s="5" customFormat="1" ht="24.6" customHeight="1">
      <c r="B90" s="59"/>
      <c r="C90" s="110"/>
      <c r="D90" s="116" t="s">
        <v>25</v>
      </c>
      <c r="E90" s="117"/>
      <c r="F90" s="117" t="s">
        <v>146</v>
      </c>
      <c r="G90" s="110"/>
      <c r="H90" s="110"/>
      <c r="J90" s="136">
        <f>SUM(J92,J105,J118,J126,J134,J142,J145,J149,J153,J160,J163)</f>
        <v>0</v>
      </c>
      <c r="L90" s="59"/>
      <c r="M90" s="61"/>
      <c r="N90" s="62"/>
      <c r="O90" s="62"/>
      <c r="P90" s="63">
        <f>P91+P143+P144+P151+P156+P162+P166</f>
        <v>0</v>
      </c>
      <c r="Q90" s="62"/>
      <c r="R90" s="63">
        <f>R91+R143+R144+R151+R156+R162+R166</f>
        <v>0</v>
      </c>
      <c r="S90" s="62"/>
      <c r="T90" s="64">
        <f>T91+T143+T144+T151+T156+T162+T166</f>
        <v>0</v>
      </c>
      <c r="AR90" s="60" t="s">
        <v>27</v>
      </c>
      <c r="AT90" s="65" t="s">
        <v>25</v>
      </c>
      <c r="AU90" s="65" t="s">
        <v>26</v>
      </c>
      <c r="AY90" s="60" t="s">
        <v>45</v>
      </c>
      <c r="BK90" s="66">
        <f>BK91+BK143+BK144+BK151+BK156+BK162+BK166</f>
        <v>0</v>
      </c>
    </row>
    <row r="91" spans="1:65" s="5" customFormat="1" ht="18.600000000000001" customHeight="1">
      <c r="B91" s="59"/>
      <c r="C91" s="110"/>
      <c r="D91" s="116"/>
      <c r="E91" s="118"/>
      <c r="F91" s="118" t="s">
        <v>106</v>
      </c>
      <c r="G91" s="110"/>
      <c r="H91" s="110"/>
      <c r="J91" s="110"/>
      <c r="L91" s="59"/>
      <c r="M91" s="61"/>
      <c r="N91" s="62"/>
      <c r="O91" s="62"/>
      <c r="P91" s="63">
        <f>SUM(P92:P142)</f>
        <v>0</v>
      </c>
      <c r="Q91" s="62"/>
      <c r="R91" s="63">
        <f>SUM(R92:R142)</f>
        <v>0</v>
      </c>
      <c r="S91" s="62"/>
      <c r="T91" s="64">
        <f>SUM(T92:T142)</f>
        <v>0</v>
      </c>
      <c r="AR91" s="60" t="s">
        <v>27</v>
      </c>
      <c r="AT91" s="65" t="s">
        <v>25</v>
      </c>
      <c r="AU91" s="65" t="s">
        <v>27</v>
      </c>
      <c r="AY91" s="60" t="s">
        <v>45</v>
      </c>
      <c r="BK91" s="66">
        <f>SUM(BK92:BK142)</f>
        <v>0</v>
      </c>
    </row>
    <row r="92" spans="1:65" s="2" customFormat="1" ht="16.5" customHeight="1">
      <c r="A92" s="12"/>
      <c r="B92" s="67"/>
      <c r="C92" s="119">
        <v>13</v>
      </c>
      <c r="D92" s="119"/>
      <c r="E92" s="123"/>
      <c r="F92" s="124" t="s">
        <v>107</v>
      </c>
      <c r="G92" s="125" t="s">
        <v>99</v>
      </c>
      <c r="H92" s="126">
        <v>1</v>
      </c>
      <c r="I92" s="102"/>
      <c r="J92" s="139">
        <f>SUM(J93:J104)</f>
        <v>0</v>
      </c>
      <c r="K92" s="100"/>
      <c r="L92" s="13"/>
      <c r="M92" s="75" t="s">
        <v>0</v>
      </c>
      <c r="N92" s="76" t="s">
        <v>16</v>
      </c>
      <c r="O92" s="77">
        <v>0</v>
      </c>
      <c r="P92" s="77">
        <f>O92*H92</f>
        <v>0</v>
      </c>
      <c r="Q92" s="77">
        <v>0</v>
      </c>
      <c r="R92" s="77">
        <f>Q92*H92</f>
        <v>0</v>
      </c>
      <c r="S92" s="77">
        <v>0</v>
      </c>
      <c r="T92" s="78">
        <f>S92*H92</f>
        <v>0</v>
      </c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R92" s="79" t="s">
        <v>50</v>
      </c>
      <c r="AT92" s="79" t="s">
        <v>48</v>
      </c>
      <c r="AU92" s="79" t="s">
        <v>29</v>
      </c>
      <c r="AY92" s="6" t="s">
        <v>45</v>
      </c>
      <c r="BE92" s="80">
        <f>IF(N92="základní",J92,0)</f>
        <v>0</v>
      </c>
      <c r="BF92" s="80">
        <f>IF(N92="snížená",J92,0)</f>
        <v>0</v>
      </c>
      <c r="BG92" s="80">
        <f>IF(N92="zákl. přenesená",J92,0)</f>
        <v>0</v>
      </c>
      <c r="BH92" s="80">
        <f>IF(N92="sníž. přenesená",J92,0)</f>
        <v>0</v>
      </c>
      <c r="BI92" s="80">
        <f>IF(N92="nulová",J92,0)</f>
        <v>0</v>
      </c>
      <c r="BJ92" s="6" t="s">
        <v>27</v>
      </c>
      <c r="BK92" s="80">
        <f>ROUND(I92*H92,2)</f>
        <v>0</v>
      </c>
      <c r="BL92" s="6" t="s">
        <v>50</v>
      </c>
      <c r="BM92" s="79" t="s">
        <v>65</v>
      </c>
    </row>
    <row r="93" spans="1:65" s="2" customFormat="1" ht="16.5" customHeight="1">
      <c r="A93" s="99"/>
      <c r="B93" s="67"/>
      <c r="C93" s="119">
        <v>14</v>
      </c>
      <c r="D93" s="119"/>
      <c r="E93" s="120"/>
      <c r="F93" s="127" t="s">
        <v>108</v>
      </c>
      <c r="G93" s="128" t="s">
        <v>55</v>
      </c>
      <c r="H93" s="111">
        <v>13.9</v>
      </c>
      <c r="I93" s="101"/>
      <c r="J93" s="138">
        <f t="shared" ref="J93:J141" si="10">H93*I93</f>
        <v>0</v>
      </c>
      <c r="K93" s="74"/>
      <c r="L93" s="13"/>
      <c r="M93" s="75"/>
      <c r="N93" s="76"/>
      <c r="O93" s="77"/>
      <c r="P93" s="77"/>
      <c r="Q93" s="77"/>
      <c r="R93" s="77"/>
      <c r="S93" s="77"/>
      <c r="T93" s="78"/>
      <c r="U93" s="99"/>
      <c r="V93" s="99"/>
      <c r="W93" s="99"/>
      <c r="X93" s="99"/>
      <c r="Y93" s="99"/>
      <c r="Z93" s="99"/>
      <c r="AA93" s="99"/>
      <c r="AB93" s="99"/>
      <c r="AC93" s="99"/>
      <c r="AD93" s="99"/>
      <c r="AE93" s="99"/>
      <c r="AR93" s="79"/>
      <c r="AT93" s="79"/>
      <c r="AU93" s="79"/>
      <c r="AY93" s="6"/>
      <c r="BE93" s="80"/>
      <c r="BF93" s="80"/>
      <c r="BG93" s="80"/>
      <c r="BH93" s="80"/>
      <c r="BI93" s="80"/>
      <c r="BJ93" s="6"/>
      <c r="BK93" s="80"/>
      <c r="BL93" s="6"/>
      <c r="BM93" s="79"/>
    </row>
    <row r="94" spans="1:65" s="2" customFormat="1" ht="16.5" customHeight="1">
      <c r="A94" s="99"/>
      <c r="B94" s="67"/>
      <c r="C94" s="119">
        <v>15</v>
      </c>
      <c r="D94" s="119"/>
      <c r="E94" s="120"/>
      <c r="F94" s="121" t="s">
        <v>109</v>
      </c>
      <c r="G94" s="122" t="s">
        <v>49</v>
      </c>
      <c r="H94" s="109">
        <v>54</v>
      </c>
      <c r="I94" s="73"/>
      <c r="J94" s="138">
        <f t="shared" si="10"/>
        <v>0</v>
      </c>
      <c r="K94" s="74"/>
      <c r="L94" s="13"/>
      <c r="M94" s="75"/>
      <c r="N94" s="76"/>
      <c r="O94" s="77"/>
      <c r="P94" s="77"/>
      <c r="Q94" s="77"/>
      <c r="R94" s="77"/>
      <c r="S94" s="77"/>
      <c r="T94" s="78"/>
      <c r="U94" s="99"/>
      <c r="V94" s="99"/>
      <c r="W94" s="99"/>
      <c r="X94" s="99"/>
      <c r="Y94" s="99"/>
      <c r="Z94" s="99"/>
      <c r="AA94" s="99"/>
      <c r="AB94" s="99"/>
      <c r="AC94" s="99"/>
      <c r="AD94" s="99"/>
      <c r="AE94" s="99"/>
      <c r="AR94" s="79"/>
      <c r="AT94" s="79"/>
      <c r="AU94" s="79"/>
      <c r="AY94" s="6"/>
      <c r="BE94" s="80"/>
      <c r="BF94" s="80"/>
      <c r="BG94" s="80"/>
      <c r="BH94" s="80"/>
      <c r="BI94" s="80"/>
      <c r="BJ94" s="6"/>
      <c r="BK94" s="80"/>
      <c r="BL94" s="6"/>
      <c r="BM94" s="79"/>
    </row>
    <row r="95" spans="1:65" s="2" customFormat="1" ht="16.5" customHeight="1">
      <c r="A95" s="99"/>
      <c r="B95" s="67"/>
      <c r="C95" s="119">
        <v>16</v>
      </c>
      <c r="D95" s="119"/>
      <c r="E95" s="120"/>
      <c r="F95" s="121" t="s">
        <v>110</v>
      </c>
      <c r="G95" s="122" t="s">
        <v>49</v>
      </c>
      <c r="H95" s="109">
        <v>5.5</v>
      </c>
      <c r="I95" s="73"/>
      <c r="J95" s="138">
        <f t="shared" si="10"/>
        <v>0</v>
      </c>
      <c r="K95" s="74"/>
      <c r="L95" s="13"/>
      <c r="M95" s="75"/>
      <c r="N95" s="76"/>
      <c r="O95" s="77"/>
      <c r="P95" s="77"/>
      <c r="Q95" s="77"/>
      <c r="R95" s="77"/>
      <c r="S95" s="77"/>
      <c r="T95" s="78"/>
      <c r="U95" s="99"/>
      <c r="V95" s="99"/>
      <c r="W95" s="99"/>
      <c r="X95" s="99"/>
      <c r="Y95" s="99"/>
      <c r="Z95" s="99"/>
      <c r="AA95" s="99"/>
      <c r="AB95" s="99"/>
      <c r="AC95" s="99"/>
      <c r="AD95" s="99"/>
      <c r="AE95" s="99"/>
      <c r="AR95" s="79"/>
      <c r="AT95" s="79"/>
      <c r="AU95" s="79"/>
      <c r="AY95" s="6"/>
      <c r="BE95" s="80"/>
      <c r="BF95" s="80"/>
      <c r="BG95" s="80"/>
      <c r="BH95" s="80"/>
      <c r="BI95" s="80"/>
      <c r="BJ95" s="6"/>
      <c r="BK95" s="80"/>
      <c r="BL95" s="6"/>
      <c r="BM95" s="79"/>
    </row>
    <row r="96" spans="1:65" s="2" customFormat="1" ht="16.5" customHeight="1">
      <c r="A96" s="99"/>
      <c r="B96" s="67"/>
      <c r="C96" s="119">
        <v>17</v>
      </c>
      <c r="D96" s="119"/>
      <c r="E96" s="120"/>
      <c r="F96" s="121" t="s">
        <v>111</v>
      </c>
      <c r="G96" s="122" t="s">
        <v>55</v>
      </c>
      <c r="H96" s="109">
        <v>1.3</v>
      </c>
      <c r="I96" s="73"/>
      <c r="J96" s="138">
        <f t="shared" si="10"/>
        <v>0</v>
      </c>
      <c r="K96" s="74"/>
      <c r="L96" s="13"/>
      <c r="M96" s="75"/>
      <c r="N96" s="76"/>
      <c r="O96" s="77"/>
      <c r="P96" s="77"/>
      <c r="Q96" s="77"/>
      <c r="R96" s="77"/>
      <c r="S96" s="77"/>
      <c r="T96" s="78"/>
      <c r="U96" s="99"/>
      <c r="V96" s="99"/>
      <c r="W96" s="99"/>
      <c r="X96" s="99"/>
      <c r="Y96" s="99"/>
      <c r="Z96" s="99"/>
      <c r="AA96" s="99"/>
      <c r="AB96" s="99"/>
      <c r="AC96" s="99"/>
      <c r="AD96" s="99"/>
      <c r="AE96" s="99"/>
      <c r="AR96" s="79"/>
      <c r="AT96" s="79"/>
      <c r="AU96" s="79"/>
      <c r="AY96" s="6"/>
      <c r="BE96" s="80"/>
      <c r="BF96" s="80"/>
      <c r="BG96" s="80"/>
      <c r="BH96" s="80"/>
      <c r="BI96" s="80"/>
      <c r="BJ96" s="6"/>
      <c r="BK96" s="80"/>
      <c r="BL96" s="6"/>
      <c r="BM96" s="79"/>
    </row>
    <row r="97" spans="1:65" s="2" customFormat="1" ht="16.5" customHeight="1">
      <c r="A97" s="99"/>
      <c r="B97" s="67"/>
      <c r="C97" s="119">
        <v>18</v>
      </c>
      <c r="D97" s="119"/>
      <c r="E97" s="120"/>
      <c r="F97" s="121" t="s">
        <v>112</v>
      </c>
      <c r="G97" s="122" t="s">
        <v>49</v>
      </c>
      <c r="H97" s="109">
        <f>21.1*0.3</f>
        <v>6.33</v>
      </c>
      <c r="I97" s="73"/>
      <c r="J97" s="138">
        <f t="shared" si="10"/>
        <v>0</v>
      </c>
      <c r="K97" s="74"/>
      <c r="L97" s="13"/>
      <c r="M97" s="75"/>
      <c r="N97" s="76"/>
      <c r="O97" s="77"/>
      <c r="P97" s="77"/>
      <c r="Q97" s="77"/>
      <c r="R97" s="77"/>
      <c r="S97" s="77"/>
      <c r="T97" s="78"/>
      <c r="U97" s="99"/>
      <c r="V97" s="99"/>
      <c r="W97" s="99"/>
      <c r="X97" s="99"/>
      <c r="Y97" s="99"/>
      <c r="Z97" s="99"/>
      <c r="AA97" s="99"/>
      <c r="AB97" s="99"/>
      <c r="AC97" s="99"/>
      <c r="AD97" s="99"/>
      <c r="AE97" s="99"/>
      <c r="AR97" s="79"/>
      <c r="AT97" s="79"/>
      <c r="AU97" s="79"/>
      <c r="AY97" s="6"/>
      <c r="BE97" s="80"/>
      <c r="BF97" s="80"/>
      <c r="BG97" s="80"/>
      <c r="BH97" s="80"/>
      <c r="BI97" s="80"/>
      <c r="BJ97" s="6"/>
      <c r="BK97" s="80"/>
      <c r="BL97" s="6"/>
      <c r="BM97" s="79"/>
    </row>
    <row r="98" spans="1:65" s="2" customFormat="1" ht="16.5" customHeight="1">
      <c r="A98" s="99"/>
      <c r="B98" s="67"/>
      <c r="C98" s="119">
        <v>19</v>
      </c>
      <c r="D98" s="119"/>
      <c r="E98" s="120"/>
      <c r="F98" s="121" t="s">
        <v>113</v>
      </c>
      <c r="G98" s="122" t="s">
        <v>55</v>
      </c>
      <c r="H98" s="109">
        <v>15.4</v>
      </c>
      <c r="I98" s="73"/>
      <c r="J98" s="138">
        <f t="shared" si="10"/>
        <v>0</v>
      </c>
      <c r="K98" s="74"/>
      <c r="L98" s="13"/>
      <c r="M98" s="75"/>
      <c r="N98" s="76"/>
      <c r="O98" s="77"/>
      <c r="P98" s="77"/>
      <c r="Q98" s="77"/>
      <c r="R98" s="77"/>
      <c r="S98" s="77"/>
      <c r="T98" s="78"/>
      <c r="U98" s="99"/>
      <c r="V98" s="99"/>
      <c r="W98" s="99"/>
      <c r="X98" s="99"/>
      <c r="Y98" s="99"/>
      <c r="Z98" s="99"/>
      <c r="AA98" s="99"/>
      <c r="AB98" s="99"/>
      <c r="AC98" s="99"/>
      <c r="AD98" s="99"/>
      <c r="AE98" s="99"/>
      <c r="AR98" s="79"/>
      <c r="AT98" s="79"/>
      <c r="AU98" s="79"/>
      <c r="AY98" s="6"/>
      <c r="BE98" s="80"/>
      <c r="BF98" s="80"/>
      <c r="BG98" s="80"/>
      <c r="BH98" s="80"/>
      <c r="BI98" s="80"/>
      <c r="BJ98" s="6"/>
      <c r="BK98" s="80"/>
      <c r="BL98" s="6"/>
      <c r="BM98" s="79"/>
    </row>
    <row r="99" spans="1:65" s="2" customFormat="1" ht="16.5" customHeight="1">
      <c r="A99" s="99"/>
      <c r="B99" s="67"/>
      <c r="C99" s="119">
        <v>20</v>
      </c>
      <c r="D99" s="119"/>
      <c r="E99" s="120"/>
      <c r="F99" s="121" t="s">
        <v>114</v>
      </c>
      <c r="G99" s="122" t="s">
        <v>99</v>
      </c>
      <c r="H99" s="109">
        <v>1</v>
      </c>
      <c r="I99" s="73"/>
      <c r="J99" s="138">
        <f t="shared" si="10"/>
        <v>0</v>
      </c>
      <c r="K99" s="74"/>
      <c r="L99" s="13"/>
      <c r="M99" s="75"/>
      <c r="N99" s="76"/>
      <c r="O99" s="77"/>
      <c r="P99" s="77"/>
      <c r="Q99" s="77"/>
      <c r="R99" s="77"/>
      <c r="S99" s="77"/>
      <c r="T99" s="78"/>
      <c r="U99" s="99"/>
      <c r="V99" s="99"/>
      <c r="W99" s="99"/>
      <c r="X99" s="99"/>
      <c r="Y99" s="99"/>
      <c r="Z99" s="99"/>
      <c r="AA99" s="99"/>
      <c r="AB99" s="99"/>
      <c r="AC99" s="99"/>
      <c r="AD99" s="99"/>
      <c r="AE99" s="99"/>
      <c r="AR99" s="79"/>
      <c r="AT99" s="79"/>
      <c r="AU99" s="79"/>
      <c r="AY99" s="6"/>
      <c r="BE99" s="80"/>
      <c r="BF99" s="80"/>
      <c r="BG99" s="80"/>
      <c r="BH99" s="80"/>
      <c r="BI99" s="80"/>
      <c r="BJ99" s="6"/>
      <c r="BK99" s="80"/>
      <c r="BL99" s="6"/>
      <c r="BM99" s="79"/>
    </row>
    <row r="100" spans="1:65" s="2" customFormat="1" ht="16.5" customHeight="1">
      <c r="A100" s="99"/>
      <c r="B100" s="67"/>
      <c r="C100" s="119">
        <v>21</v>
      </c>
      <c r="D100" s="119"/>
      <c r="E100" s="120"/>
      <c r="F100" s="121" t="s">
        <v>115</v>
      </c>
      <c r="G100" s="122" t="s">
        <v>49</v>
      </c>
      <c r="H100" s="109">
        <v>98.1</v>
      </c>
      <c r="I100" s="73"/>
      <c r="J100" s="138">
        <f t="shared" si="10"/>
        <v>0</v>
      </c>
      <c r="K100" s="74"/>
      <c r="L100" s="13"/>
      <c r="M100" s="75"/>
      <c r="N100" s="76"/>
      <c r="O100" s="77"/>
      <c r="P100" s="77"/>
      <c r="Q100" s="77"/>
      <c r="R100" s="77"/>
      <c r="S100" s="77"/>
      <c r="T100" s="78"/>
      <c r="U100" s="99"/>
      <c r="V100" s="99"/>
      <c r="W100" s="99"/>
      <c r="X100" s="99"/>
      <c r="Y100" s="99"/>
      <c r="Z100" s="99"/>
      <c r="AA100" s="99"/>
      <c r="AB100" s="99"/>
      <c r="AC100" s="99"/>
      <c r="AD100" s="99"/>
      <c r="AE100" s="99"/>
      <c r="AR100" s="79"/>
      <c r="AT100" s="79"/>
      <c r="AU100" s="79"/>
      <c r="AY100" s="6"/>
      <c r="BE100" s="80"/>
      <c r="BF100" s="80"/>
      <c r="BG100" s="80"/>
      <c r="BH100" s="80"/>
      <c r="BI100" s="80"/>
      <c r="BJ100" s="6"/>
      <c r="BK100" s="80"/>
      <c r="BL100" s="6"/>
      <c r="BM100" s="79"/>
    </row>
    <row r="101" spans="1:65" s="2" customFormat="1" ht="16.5" customHeight="1">
      <c r="A101" s="99"/>
      <c r="B101" s="67"/>
      <c r="C101" s="119">
        <v>22</v>
      </c>
      <c r="D101" s="119"/>
      <c r="E101" s="120"/>
      <c r="F101" s="121" t="s">
        <v>116</v>
      </c>
      <c r="G101" s="122" t="s">
        <v>99</v>
      </c>
      <c r="H101" s="109">
        <v>1</v>
      </c>
      <c r="I101" s="73"/>
      <c r="J101" s="138">
        <f t="shared" si="10"/>
        <v>0</v>
      </c>
      <c r="K101" s="74"/>
      <c r="L101" s="13"/>
      <c r="M101" s="75"/>
      <c r="N101" s="76"/>
      <c r="O101" s="77"/>
      <c r="P101" s="77"/>
      <c r="Q101" s="77"/>
      <c r="R101" s="77"/>
      <c r="S101" s="77"/>
      <c r="T101" s="78"/>
      <c r="U101" s="99"/>
      <c r="V101" s="99"/>
      <c r="W101" s="99"/>
      <c r="X101" s="99"/>
      <c r="Y101" s="99"/>
      <c r="Z101" s="99"/>
      <c r="AA101" s="99"/>
      <c r="AB101" s="99"/>
      <c r="AC101" s="99"/>
      <c r="AD101" s="99"/>
      <c r="AE101" s="99"/>
      <c r="AR101" s="79"/>
      <c r="AT101" s="79"/>
      <c r="AU101" s="79"/>
      <c r="AY101" s="6"/>
      <c r="BE101" s="80"/>
      <c r="BF101" s="80"/>
      <c r="BG101" s="80"/>
      <c r="BH101" s="80"/>
      <c r="BI101" s="80"/>
      <c r="BJ101" s="6"/>
      <c r="BK101" s="80"/>
      <c r="BL101" s="6"/>
      <c r="BM101" s="79"/>
    </row>
    <row r="102" spans="1:65" s="2" customFormat="1" ht="16.5" customHeight="1">
      <c r="A102" s="99"/>
      <c r="B102" s="67"/>
      <c r="C102" s="119">
        <v>23</v>
      </c>
      <c r="D102" s="119"/>
      <c r="E102" s="120"/>
      <c r="F102" s="121" t="s">
        <v>117</v>
      </c>
      <c r="G102" s="122" t="s">
        <v>49</v>
      </c>
      <c r="H102" s="109">
        <v>93.1</v>
      </c>
      <c r="I102" s="73"/>
      <c r="J102" s="138">
        <f t="shared" si="10"/>
        <v>0</v>
      </c>
      <c r="K102" s="74"/>
      <c r="L102" s="13"/>
      <c r="M102" s="75"/>
      <c r="N102" s="76"/>
      <c r="O102" s="77"/>
      <c r="P102" s="77"/>
      <c r="Q102" s="77"/>
      <c r="R102" s="77"/>
      <c r="S102" s="77"/>
      <c r="T102" s="78"/>
      <c r="U102" s="99"/>
      <c r="V102" s="99"/>
      <c r="W102" s="99"/>
      <c r="X102" s="99"/>
      <c r="Y102" s="99"/>
      <c r="Z102" s="99"/>
      <c r="AA102" s="99"/>
      <c r="AB102" s="99"/>
      <c r="AC102" s="99"/>
      <c r="AD102" s="99"/>
      <c r="AE102" s="99"/>
      <c r="AR102" s="79"/>
      <c r="AT102" s="79"/>
      <c r="AU102" s="79"/>
      <c r="AY102" s="6"/>
      <c r="BE102" s="80"/>
      <c r="BF102" s="80"/>
      <c r="BG102" s="80"/>
      <c r="BH102" s="80"/>
      <c r="BI102" s="80"/>
      <c r="BJ102" s="6"/>
      <c r="BK102" s="80"/>
      <c r="BL102" s="6"/>
      <c r="BM102" s="79"/>
    </row>
    <row r="103" spans="1:65" s="2" customFormat="1" ht="16.5" customHeight="1">
      <c r="A103" s="99"/>
      <c r="B103" s="67"/>
      <c r="C103" s="119">
        <v>24</v>
      </c>
      <c r="D103" s="119"/>
      <c r="E103" s="120"/>
      <c r="F103" s="121" t="s">
        <v>118</v>
      </c>
      <c r="G103" s="122" t="s">
        <v>51</v>
      </c>
      <c r="H103" s="109">
        <v>45.4</v>
      </c>
      <c r="I103" s="73"/>
      <c r="J103" s="138">
        <f t="shared" si="10"/>
        <v>0</v>
      </c>
      <c r="K103" s="74"/>
      <c r="L103" s="13"/>
      <c r="M103" s="75"/>
      <c r="N103" s="76"/>
      <c r="O103" s="77"/>
      <c r="P103" s="77"/>
      <c r="Q103" s="77"/>
      <c r="R103" s="77"/>
      <c r="S103" s="77"/>
      <c r="T103" s="78"/>
      <c r="U103" s="99"/>
      <c r="V103" s="99"/>
      <c r="W103" s="99"/>
      <c r="X103" s="99"/>
      <c r="Y103" s="99"/>
      <c r="Z103" s="99"/>
      <c r="AA103" s="99"/>
      <c r="AB103" s="99"/>
      <c r="AC103" s="99"/>
      <c r="AD103" s="99"/>
      <c r="AE103" s="99"/>
      <c r="AR103" s="79"/>
      <c r="AT103" s="79"/>
      <c r="AU103" s="79"/>
      <c r="AY103" s="6"/>
      <c r="BE103" s="80"/>
      <c r="BF103" s="80"/>
      <c r="BG103" s="80"/>
      <c r="BH103" s="80"/>
      <c r="BI103" s="80"/>
      <c r="BJ103" s="6"/>
      <c r="BK103" s="80"/>
      <c r="BL103" s="6"/>
      <c r="BM103" s="79"/>
    </row>
    <row r="104" spans="1:65" s="2" customFormat="1" ht="16.5" customHeight="1">
      <c r="A104" s="99"/>
      <c r="B104" s="67"/>
      <c r="C104" s="119">
        <v>25</v>
      </c>
      <c r="D104" s="119"/>
      <c r="E104" s="120"/>
      <c r="F104" s="129" t="s">
        <v>119</v>
      </c>
      <c r="G104" s="130" t="s">
        <v>49</v>
      </c>
      <c r="H104" s="112">
        <f>H97</f>
        <v>6.33</v>
      </c>
      <c r="I104" s="103"/>
      <c r="J104" s="138">
        <f t="shared" si="10"/>
        <v>0</v>
      </c>
      <c r="K104" s="74"/>
      <c r="L104" s="13"/>
      <c r="M104" s="75"/>
      <c r="N104" s="76"/>
      <c r="O104" s="77"/>
      <c r="P104" s="77"/>
      <c r="Q104" s="77"/>
      <c r="R104" s="77"/>
      <c r="S104" s="77"/>
      <c r="T104" s="78"/>
      <c r="U104" s="99"/>
      <c r="V104" s="99"/>
      <c r="W104" s="99"/>
      <c r="X104" s="99"/>
      <c r="Y104" s="99"/>
      <c r="Z104" s="99"/>
      <c r="AA104" s="99"/>
      <c r="AB104" s="99"/>
      <c r="AC104" s="99"/>
      <c r="AD104" s="99"/>
      <c r="AE104" s="99"/>
      <c r="AR104" s="79"/>
      <c r="AT104" s="79"/>
      <c r="AU104" s="79"/>
      <c r="AY104" s="6"/>
      <c r="BE104" s="80"/>
      <c r="BF104" s="80"/>
      <c r="BG104" s="80"/>
      <c r="BH104" s="80"/>
      <c r="BI104" s="80"/>
      <c r="BJ104" s="6"/>
      <c r="BK104" s="80"/>
      <c r="BL104" s="6"/>
      <c r="BM104" s="79"/>
    </row>
    <row r="105" spans="1:65" s="2" customFormat="1" ht="16.5" customHeight="1">
      <c r="A105" s="99"/>
      <c r="B105" s="67"/>
      <c r="C105" s="119">
        <v>26</v>
      </c>
      <c r="D105" s="119"/>
      <c r="E105" s="123"/>
      <c r="F105" s="124" t="s">
        <v>121</v>
      </c>
      <c r="G105" s="131" t="s">
        <v>99</v>
      </c>
      <c r="H105" s="126">
        <v>3</v>
      </c>
      <c r="I105" s="102"/>
      <c r="J105" s="139">
        <f>SUM(J106:J117)</f>
        <v>0</v>
      </c>
      <c r="K105" s="100"/>
      <c r="L105" s="13"/>
      <c r="M105" s="75"/>
      <c r="N105" s="76"/>
      <c r="O105" s="77"/>
      <c r="P105" s="77"/>
      <c r="Q105" s="77"/>
      <c r="R105" s="77"/>
      <c r="S105" s="77"/>
      <c r="T105" s="78"/>
      <c r="U105" s="99"/>
      <c r="V105" s="99"/>
      <c r="W105" s="99"/>
      <c r="X105" s="99"/>
      <c r="Y105" s="99"/>
      <c r="Z105" s="99"/>
      <c r="AA105" s="99"/>
      <c r="AB105" s="99"/>
      <c r="AC105" s="99"/>
      <c r="AD105" s="99"/>
      <c r="AE105" s="99"/>
      <c r="AR105" s="79"/>
      <c r="AT105" s="79"/>
      <c r="AU105" s="79"/>
      <c r="AY105" s="6"/>
      <c r="BE105" s="80"/>
      <c r="BF105" s="80"/>
      <c r="BG105" s="80"/>
      <c r="BH105" s="80"/>
      <c r="BI105" s="80"/>
      <c r="BJ105" s="6"/>
      <c r="BK105" s="80"/>
      <c r="BL105" s="6"/>
      <c r="BM105" s="79"/>
    </row>
    <row r="106" spans="1:65" s="2" customFormat="1" ht="16.5" customHeight="1">
      <c r="A106" s="99"/>
      <c r="B106" s="67"/>
      <c r="C106" s="119">
        <v>27</v>
      </c>
      <c r="D106" s="119"/>
      <c r="E106" s="120"/>
      <c r="F106" s="127" t="s">
        <v>108</v>
      </c>
      <c r="G106" s="128" t="s">
        <v>55</v>
      </c>
      <c r="H106" s="111">
        <v>0.73</v>
      </c>
      <c r="I106" s="101"/>
      <c r="J106" s="138">
        <f t="shared" si="10"/>
        <v>0</v>
      </c>
      <c r="K106" s="74"/>
      <c r="L106" s="13"/>
      <c r="M106" s="75"/>
      <c r="N106" s="76"/>
      <c r="O106" s="77"/>
      <c r="P106" s="77"/>
      <c r="Q106" s="77"/>
      <c r="R106" s="77"/>
      <c r="S106" s="77"/>
      <c r="T106" s="78"/>
      <c r="U106" s="99"/>
      <c r="V106" s="99"/>
      <c r="W106" s="99"/>
      <c r="X106" s="99"/>
      <c r="Y106" s="99"/>
      <c r="Z106" s="99"/>
      <c r="AA106" s="99"/>
      <c r="AB106" s="99"/>
      <c r="AC106" s="99"/>
      <c r="AD106" s="99"/>
      <c r="AE106" s="99"/>
      <c r="AR106" s="79"/>
      <c r="AT106" s="79"/>
      <c r="AU106" s="79"/>
      <c r="AY106" s="6"/>
      <c r="BE106" s="80"/>
      <c r="BF106" s="80"/>
      <c r="BG106" s="80"/>
      <c r="BH106" s="80"/>
      <c r="BI106" s="80"/>
      <c r="BJ106" s="6"/>
      <c r="BK106" s="80"/>
      <c r="BL106" s="6"/>
      <c r="BM106" s="79"/>
    </row>
    <row r="107" spans="1:65" s="2" customFormat="1" ht="16.5" customHeight="1">
      <c r="A107" s="99"/>
      <c r="B107" s="67"/>
      <c r="C107" s="119">
        <v>28</v>
      </c>
      <c r="D107" s="119"/>
      <c r="E107" s="120"/>
      <c r="F107" s="121" t="s">
        <v>109</v>
      </c>
      <c r="G107" s="122" t="s">
        <v>49</v>
      </c>
      <c r="H107" s="109">
        <v>5.4</v>
      </c>
      <c r="I107" s="73"/>
      <c r="J107" s="138">
        <f t="shared" si="10"/>
        <v>0</v>
      </c>
      <c r="K107" s="74"/>
      <c r="L107" s="13"/>
      <c r="M107" s="75"/>
      <c r="N107" s="76"/>
      <c r="O107" s="77"/>
      <c r="P107" s="77"/>
      <c r="Q107" s="77"/>
      <c r="R107" s="77"/>
      <c r="S107" s="77"/>
      <c r="T107" s="78"/>
      <c r="U107" s="99"/>
      <c r="V107" s="99"/>
      <c r="W107" s="99"/>
      <c r="X107" s="99"/>
      <c r="Y107" s="99"/>
      <c r="Z107" s="99"/>
      <c r="AA107" s="99"/>
      <c r="AB107" s="99"/>
      <c r="AC107" s="99"/>
      <c r="AD107" s="99"/>
      <c r="AE107" s="99"/>
      <c r="AR107" s="79"/>
      <c r="AT107" s="79"/>
      <c r="AU107" s="79"/>
      <c r="AY107" s="6"/>
      <c r="BE107" s="80"/>
      <c r="BF107" s="80"/>
      <c r="BG107" s="80"/>
      <c r="BH107" s="80"/>
      <c r="BI107" s="80"/>
      <c r="BJ107" s="6"/>
      <c r="BK107" s="80"/>
      <c r="BL107" s="6"/>
      <c r="BM107" s="79"/>
    </row>
    <row r="108" spans="1:65" s="2" customFormat="1" ht="16.5" customHeight="1">
      <c r="A108" s="99"/>
      <c r="B108" s="67"/>
      <c r="C108" s="119">
        <v>29</v>
      </c>
      <c r="D108" s="119"/>
      <c r="E108" s="120"/>
      <c r="F108" s="121" t="s">
        <v>110</v>
      </c>
      <c r="G108" s="122" t="s">
        <v>49</v>
      </c>
      <c r="H108" s="109">
        <v>2.1</v>
      </c>
      <c r="I108" s="73"/>
      <c r="J108" s="138">
        <f t="shared" si="10"/>
        <v>0</v>
      </c>
      <c r="K108" s="74"/>
      <c r="L108" s="13"/>
      <c r="M108" s="75"/>
      <c r="N108" s="76"/>
      <c r="O108" s="77"/>
      <c r="P108" s="77"/>
      <c r="Q108" s="77"/>
      <c r="R108" s="77"/>
      <c r="S108" s="77"/>
      <c r="T108" s="78"/>
      <c r="U108" s="99"/>
      <c r="V108" s="99"/>
      <c r="W108" s="99"/>
      <c r="X108" s="99"/>
      <c r="Y108" s="99"/>
      <c r="Z108" s="99"/>
      <c r="AA108" s="99"/>
      <c r="AB108" s="99"/>
      <c r="AC108" s="99"/>
      <c r="AD108" s="99"/>
      <c r="AE108" s="99"/>
      <c r="AR108" s="79"/>
      <c r="AT108" s="79"/>
      <c r="AU108" s="79"/>
      <c r="AY108" s="6"/>
      <c r="BE108" s="80"/>
      <c r="BF108" s="80"/>
      <c r="BG108" s="80"/>
      <c r="BH108" s="80"/>
      <c r="BI108" s="80"/>
      <c r="BJ108" s="6"/>
      <c r="BK108" s="80"/>
      <c r="BL108" s="6"/>
      <c r="BM108" s="79"/>
    </row>
    <row r="109" spans="1:65" s="2" customFormat="1" ht="16.5" customHeight="1">
      <c r="A109" s="99"/>
      <c r="B109" s="67"/>
      <c r="C109" s="119">
        <v>30</v>
      </c>
      <c r="D109" s="119"/>
      <c r="E109" s="120"/>
      <c r="F109" s="121" t="s">
        <v>111</v>
      </c>
      <c r="G109" s="122" t="s">
        <v>55</v>
      </c>
      <c r="H109" s="109">
        <v>0.4</v>
      </c>
      <c r="I109" s="73"/>
      <c r="J109" s="138">
        <f t="shared" si="10"/>
        <v>0</v>
      </c>
      <c r="K109" s="74"/>
      <c r="L109" s="13"/>
      <c r="M109" s="75"/>
      <c r="N109" s="76"/>
      <c r="O109" s="77"/>
      <c r="P109" s="77"/>
      <c r="Q109" s="77"/>
      <c r="R109" s="77"/>
      <c r="S109" s="77"/>
      <c r="T109" s="78"/>
      <c r="U109" s="99"/>
      <c r="V109" s="99"/>
      <c r="W109" s="99"/>
      <c r="X109" s="99"/>
      <c r="Y109" s="99"/>
      <c r="Z109" s="99"/>
      <c r="AA109" s="99"/>
      <c r="AB109" s="99"/>
      <c r="AC109" s="99"/>
      <c r="AD109" s="99"/>
      <c r="AE109" s="99"/>
      <c r="AR109" s="79"/>
      <c r="AT109" s="79"/>
      <c r="AU109" s="79"/>
      <c r="AY109" s="6"/>
      <c r="BE109" s="80"/>
      <c r="BF109" s="80"/>
      <c r="BG109" s="80"/>
      <c r="BH109" s="80"/>
      <c r="BI109" s="80"/>
      <c r="BJ109" s="6"/>
      <c r="BK109" s="80"/>
      <c r="BL109" s="6"/>
      <c r="BM109" s="79"/>
    </row>
    <row r="110" spans="1:65" s="2" customFormat="1" ht="16.5" customHeight="1">
      <c r="A110" s="99"/>
      <c r="B110" s="67"/>
      <c r="C110" s="119">
        <v>31</v>
      </c>
      <c r="D110" s="119"/>
      <c r="E110" s="120"/>
      <c r="F110" s="121" t="s">
        <v>112</v>
      </c>
      <c r="G110" s="122" t="s">
        <v>49</v>
      </c>
      <c r="H110" s="109">
        <f>8.1*0.3</f>
        <v>2.4299999999999997</v>
      </c>
      <c r="I110" s="73"/>
      <c r="J110" s="138">
        <f t="shared" si="10"/>
        <v>0</v>
      </c>
      <c r="K110" s="74"/>
      <c r="L110" s="13"/>
      <c r="M110" s="75"/>
      <c r="N110" s="76"/>
      <c r="O110" s="77"/>
      <c r="P110" s="77"/>
      <c r="Q110" s="77"/>
      <c r="R110" s="77"/>
      <c r="S110" s="77"/>
      <c r="T110" s="78"/>
      <c r="U110" s="99"/>
      <c r="V110" s="99"/>
      <c r="W110" s="99"/>
      <c r="X110" s="99"/>
      <c r="Y110" s="99"/>
      <c r="Z110" s="99"/>
      <c r="AA110" s="99"/>
      <c r="AB110" s="99"/>
      <c r="AC110" s="99"/>
      <c r="AD110" s="99"/>
      <c r="AE110" s="99"/>
      <c r="AR110" s="79"/>
      <c r="AT110" s="79"/>
      <c r="AU110" s="79"/>
      <c r="AY110" s="6"/>
      <c r="BE110" s="80"/>
      <c r="BF110" s="80"/>
      <c r="BG110" s="80"/>
      <c r="BH110" s="80"/>
      <c r="BI110" s="80"/>
      <c r="BJ110" s="6"/>
      <c r="BK110" s="80"/>
      <c r="BL110" s="6"/>
      <c r="BM110" s="79"/>
    </row>
    <row r="111" spans="1:65" s="2" customFormat="1" ht="16.5" customHeight="1">
      <c r="A111" s="99"/>
      <c r="B111" s="67"/>
      <c r="C111" s="119">
        <v>32</v>
      </c>
      <c r="D111" s="119"/>
      <c r="E111" s="120"/>
      <c r="F111" s="121" t="s">
        <v>113</v>
      </c>
      <c r="G111" s="122" t="s">
        <v>55</v>
      </c>
      <c r="H111" s="109">
        <v>1.52</v>
      </c>
      <c r="I111" s="73"/>
      <c r="J111" s="138">
        <f t="shared" si="10"/>
        <v>0</v>
      </c>
      <c r="K111" s="74"/>
      <c r="L111" s="13"/>
      <c r="M111" s="75"/>
      <c r="N111" s="76"/>
      <c r="O111" s="77"/>
      <c r="P111" s="77"/>
      <c r="Q111" s="77"/>
      <c r="R111" s="77"/>
      <c r="S111" s="77"/>
      <c r="T111" s="78"/>
      <c r="U111" s="99"/>
      <c r="V111" s="99"/>
      <c r="W111" s="99"/>
      <c r="X111" s="99"/>
      <c r="Y111" s="99"/>
      <c r="Z111" s="99"/>
      <c r="AA111" s="99"/>
      <c r="AB111" s="99"/>
      <c r="AC111" s="99"/>
      <c r="AD111" s="99"/>
      <c r="AE111" s="99"/>
      <c r="AR111" s="79"/>
      <c r="AT111" s="79"/>
      <c r="AU111" s="79"/>
      <c r="AY111" s="6"/>
      <c r="BE111" s="80"/>
      <c r="BF111" s="80"/>
      <c r="BG111" s="80"/>
      <c r="BH111" s="80"/>
      <c r="BI111" s="80"/>
      <c r="BJ111" s="6"/>
      <c r="BK111" s="80"/>
      <c r="BL111" s="6"/>
      <c r="BM111" s="79"/>
    </row>
    <row r="112" spans="1:65" s="2" customFormat="1" ht="16.5" customHeight="1">
      <c r="A112" s="99"/>
      <c r="B112" s="67"/>
      <c r="C112" s="119">
        <v>13</v>
      </c>
      <c r="D112" s="119"/>
      <c r="E112" s="120"/>
      <c r="F112" s="121" t="s">
        <v>114</v>
      </c>
      <c r="G112" s="122" t="s">
        <v>99</v>
      </c>
      <c r="H112" s="109">
        <v>1</v>
      </c>
      <c r="I112" s="73"/>
      <c r="J112" s="138">
        <f t="shared" si="10"/>
        <v>0</v>
      </c>
      <c r="K112" s="74"/>
      <c r="L112" s="13"/>
      <c r="M112" s="75"/>
      <c r="N112" s="76"/>
      <c r="O112" s="77"/>
      <c r="P112" s="77"/>
      <c r="Q112" s="77"/>
      <c r="R112" s="77"/>
      <c r="S112" s="77"/>
      <c r="T112" s="78"/>
      <c r="U112" s="99"/>
      <c r="V112" s="99"/>
      <c r="W112" s="99"/>
      <c r="X112" s="99"/>
      <c r="Y112" s="99"/>
      <c r="Z112" s="99"/>
      <c r="AA112" s="99"/>
      <c r="AB112" s="99"/>
      <c r="AC112" s="99"/>
      <c r="AD112" s="99"/>
      <c r="AE112" s="99"/>
      <c r="AR112" s="79"/>
      <c r="AT112" s="79"/>
      <c r="AU112" s="79"/>
      <c r="AY112" s="6"/>
      <c r="BE112" s="80"/>
      <c r="BF112" s="80"/>
      <c r="BG112" s="80"/>
      <c r="BH112" s="80"/>
      <c r="BI112" s="80"/>
      <c r="BJ112" s="6"/>
      <c r="BK112" s="80"/>
      <c r="BL112" s="6"/>
      <c r="BM112" s="79"/>
    </row>
    <row r="113" spans="1:65" s="2" customFormat="1" ht="16.5" customHeight="1">
      <c r="A113" s="99"/>
      <c r="B113" s="67"/>
      <c r="C113" s="119">
        <v>14</v>
      </c>
      <c r="D113" s="119"/>
      <c r="E113" s="120"/>
      <c r="F113" s="121" t="s">
        <v>115</v>
      </c>
      <c r="G113" s="122" t="s">
        <v>49</v>
      </c>
      <c r="H113" s="109">
        <v>11.62</v>
      </c>
      <c r="I113" s="73"/>
      <c r="J113" s="138">
        <f t="shared" si="10"/>
        <v>0</v>
      </c>
      <c r="K113" s="74"/>
      <c r="L113" s="13"/>
      <c r="M113" s="75"/>
      <c r="N113" s="76"/>
      <c r="O113" s="77"/>
      <c r="P113" s="77"/>
      <c r="Q113" s="77"/>
      <c r="R113" s="77"/>
      <c r="S113" s="77"/>
      <c r="T113" s="78"/>
      <c r="U113" s="99"/>
      <c r="V113" s="99"/>
      <c r="W113" s="99"/>
      <c r="X113" s="99"/>
      <c r="Y113" s="99"/>
      <c r="Z113" s="99"/>
      <c r="AA113" s="99"/>
      <c r="AB113" s="99"/>
      <c r="AC113" s="99"/>
      <c r="AD113" s="99"/>
      <c r="AE113" s="99"/>
      <c r="AR113" s="79"/>
      <c r="AT113" s="79"/>
      <c r="AU113" s="79"/>
      <c r="AY113" s="6"/>
      <c r="BE113" s="80"/>
      <c r="BF113" s="80"/>
      <c r="BG113" s="80"/>
      <c r="BH113" s="80"/>
      <c r="BI113" s="80"/>
      <c r="BJ113" s="6"/>
      <c r="BK113" s="80"/>
      <c r="BL113" s="6"/>
      <c r="BM113" s="79"/>
    </row>
    <row r="114" spans="1:65" s="2" customFormat="1" ht="16.5" customHeight="1">
      <c r="A114" s="99"/>
      <c r="B114" s="67"/>
      <c r="C114" s="119">
        <v>15</v>
      </c>
      <c r="D114" s="119"/>
      <c r="E114" s="120"/>
      <c r="F114" s="121" t="s">
        <v>116</v>
      </c>
      <c r="G114" s="122" t="s">
        <v>99</v>
      </c>
      <c r="H114" s="109">
        <v>1</v>
      </c>
      <c r="I114" s="73"/>
      <c r="J114" s="138">
        <f t="shared" si="10"/>
        <v>0</v>
      </c>
      <c r="K114" s="74"/>
      <c r="L114" s="13"/>
      <c r="M114" s="75"/>
      <c r="N114" s="76"/>
      <c r="O114" s="77"/>
      <c r="P114" s="77"/>
      <c r="Q114" s="77"/>
      <c r="R114" s="77"/>
      <c r="S114" s="77"/>
      <c r="T114" s="78"/>
      <c r="U114" s="99"/>
      <c r="V114" s="99"/>
      <c r="W114" s="99"/>
      <c r="X114" s="99"/>
      <c r="Y114" s="99"/>
      <c r="Z114" s="99"/>
      <c r="AA114" s="99"/>
      <c r="AB114" s="99"/>
      <c r="AC114" s="99"/>
      <c r="AD114" s="99"/>
      <c r="AE114" s="99"/>
      <c r="AR114" s="79"/>
      <c r="AT114" s="79"/>
      <c r="AU114" s="79"/>
      <c r="AY114" s="6"/>
      <c r="BE114" s="80"/>
      <c r="BF114" s="80"/>
      <c r="BG114" s="80"/>
      <c r="BH114" s="80"/>
      <c r="BI114" s="80"/>
      <c r="BJ114" s="6"/>
      <c r="BK114" s="80"/>
      <c r="BL114" s="6"/>
      <c r="BM114" s="79"/>
    </row>
    <row r="115" spans="1:65" s="2" customFormat="1" ht="16.5" customHeight="1">
      <c r="A115" s="99"/>
      <c r="B115" s="67"/>
      <c r="C115" s="119">
        <v>16</v>
      </c>
      <c r="D115" s="119"/>
      <c r="E115" s="120"/>
      <c r="F115" s="121" t="s">
        <v>117</v>
      </c>
      <c r="G115" s="122" t="s">
        <v>49</v>
      </c>
      <c r="H115" s="109">
        <v>11.62</v>
      </c>
      <c r="I115" s="73"/>
      <c r="J115" s="138">
        <f t="shared" si="10"/>
        <v>0</v>
      </c>
      <c r="K115" s="74"/>
      <c r="L115" s="13"/>
      <c r="M115" s="75"/>
      <c r="N115" s="76"/>
      <c r="O115" s="77"/>
      <c r="P115" s="77"/>
      <c r="Q115" s="77"/>
      <c r="R115" s="77"/>
      <c r="S115" s="77"/>
      <c r="T115" s="78"/>
      <c r="U115" s="99"/>
      <c r="V115" s="99"/>
      <c r="W115" s="99"/>
      <c r="X115" s="99"/>
      <c r="Y115" s="99"/>
      <c r="Z115" s="99"/>
      <c r="AA115" s="99"/>
      <c r="AB115" s="99"/>
      <c r="AC115" s="99"/>
      <c r="AD115" s="99"/>
      <c r="AE115" s="99"/>
      <c r="AR115" s="79"/>
      <c r="AT115" s="79"/>
      <c r="AU115" s="79"/>
      <c r="AY115" s="6"/>
      <c r="BE115" s="80"/>
      <c r="BF115" s="80"/>
      <c r="BG115" s="80"/>
      <c r="BH115" s="80"/>
      <c r="BI115" s="80"/>
      <c r="BJ115" s="6"/>
      <c r="BK115" s="80"/>
      <c r="BL115" s="6"/>
      <c r="BM115" s="79"/>
    </row>
    <row r="116" spans="1:65" s="2" customFormat="1" ht="16.5" customHeight="1">
      <c r="A116" s="99"/>
      <c r="B116" s="67"/>
      <c r="C116" s="119">
        <v>17</v>
      </c>
      <c r="D116" s="119"/>
      <c r="E116" s="120"/>
      <c r="F116" s="121" t="s">
        <v>118</v>
      </c>
      <c r="G116" s="122" t="s">
        <v>51</v>
      </c>
      <c r="H116" s="109">
        <v>9</v>
      </c>
      <c r="I116" s="73"/>
      <c r="J116" s="138">
        <f t="shared" si="10"/>
        <v>0</v>
      </c>
      <c r="K116" s="74"/>
      <c r="L116" s="13"/>
      <c r="M116" s="75"/>
      <c r="N116" s="76"/>
      <c r="O116" s="77"/>
      <c r="P116" s="77"/>
      <c r="Q116" s="77"/>
      <c r="R116" s="77"/>
      <c r="S116" s="77"/>
      <c r="T116" s="78"/>
      <c r="U116" s="99"/>
      <c r="V116" s="99"/>
      <c r="W116" s="99"/>
      <c r="X116" s="99"/>
      <c r="Y116" s="99"/>
      <c r="Z116" s="99"/>
      <c r="AA116" s="99"/>
      <c r="AB116" s="99"/>
      <c r="AC116" s="99"/>
      <c r="AD116" s="99"/>
      <c r="AE116" s="99"/>
      <c r="AR116" s="79"/>
      <c r="AT116" s="79"/>
      <c r="AU116" s="79"/>
      <c r="AY116" s="6"/>
      <c r="BE116" s="80"/>
      <c r="BF116" s="80"/>
      <c r="BG116" s="80"/>
      <c r="BH116" s="80"/>
      <c r="BI116" s="80"/>
      <c r="BJ116" s="6"/>
      <c r="BK116" s="80"/>
      <c r="BL116" s="6"/>
      <c r="BM116" s="79"/>
    </row>
    <row r="117" spans="1:65" s="2" customFormat="1" ht="16.5" customHeight="1">
      <c r="A117" s="99"/>
      <c r="B117" s="67"/>
      <c r="C117" s="119">
        <v>18</v>
      </c>
      <c r="D117" s="119"/>
      <c r="E117" s="120"/>
      <c r="F117" s="129" t="s">
        <v>119</v>
      </c>
      <c r="G117" s="130" t="s">
        <v>49</v>
      </c>
      <c r="H117" s="112">
        <f>H110</f>
        <v>2.4299999999999997</v>
      </c>
      <c r="I117" s="103"/>
      <c r="J117" s="138">
        <f t="shared" si="10"/>
        <v>0</v>
      </c>
      <c r="K117" s="74"/>
      <c r="L117" s="13"/>
      <c r="M117" s="75"/>
      <c r="N117" s="76"/>
      <c r="O117" s="77"/>
      <c r="P117" s="77"/>
      <c r="Q117" s="77"/>
      <c r="R117" s="77"/>
      <c r="S117" s="77"/>
      <c r="T117" s="78"/>
      <c r="U117" s="99"/>
      <c r="V117" s="99"/>
      <c r="W117" s="99"/>
      <c r="X117" s="99"/>
      <c r="Y117" s="99"/>
      <c r="Z117" s="99"/>
      <c r="AA117" s="99"/>
      <c r="AB117" s="99"/>
      <c r="AC117" s="99"/>
      <c r="AD117" s="99"/>
      <c r="AE117" s="99"/>
      <c r="AR117" s="79"/>
      <c r="AT117" s="79"/>
      <c r="AU117" s="79"/>
      <c r="AY117" s="6"/>
      <c r="BE117" s="80"/>
      <c r="BF117" s="80"/>
      <c r="BG117" s="80"/>
      <c r="BH117" s="80"/>
      <c r="BI117" s="80"/>
      <c r="BJ117" s="6"/>
      <c r="BK117" s="80"/>
      <c r="BL117" s="6"/>
      <c r="BM117" s="79"/>
    </row>
    <row r="118" spans="1:65" s="2" customFormat="1" ht="16.5" customHeight="1">
      <c r="A118" s="99"/>
      <c r="B118" s="67"/>
      <c r="C118" s="119">
        <v>19</v>
      </c>
      <c r="D118" s="119"/>
      <c r="E118" s="123"/>
      <c r="F118" s="124" t="s">
        <v>124</v>
      </c>
      <c r="G118" s="131" t="s">
        <v>99</v>
      </c>
      <c r="H118" s="126">
        <v>1</v>
      </c>
      <c r="I118" s="102"/>
      <c r="J118" s="139">
        <f>SUM(J119:J125)</f>
        <v>0</v>
      </c>
      <c r="K118" s="74"/>
      <c r="L118" s="13"/>
      <c r="M118" s="75"/>
      <c r="N118" s="76"/>
      <c r="O118" s="77"/>
      <c r="P118" s="77"/>
      <c r="Q118" s="77"/>
      <c r="R118" s="77"/>
      <c r="S118" s="77"/>
      <c r="T118" s="78"/>
      <c r="U118" s="99"/>
      <c r="V118" s="99"/>
      <c r="W118" s="99"/>
      <c r="X118" s="99"/>
      <c r="Y118" s="99"/>
      <c r="Z118" s="99"/>
      <c r="AA118" s="99"/>
      <c r="AB118" s="99"/>
      <c r="AC118" s="99"/>
      <c r="AD118" s="99"/>
      <c r="AE118" s="99"/>
      <c r="AR118" s="79"/>
      <c r="AT118" s="79"/>
      <c r="AU118" s="79"/>
      <c r="AY118" s="6"/>
      <c r="BE118" s="80"/>
      <c r="BF118" s="80"/>
      <c r="BG118" s="80"/>
      <c r="BH118" s="80"/>
      <c r="BI118" s="80"/>
      <c r="BJ118" s="6"/>
      <c r="BK118" s="80"/>
      <c r="BL118" s="6"/>
      <c r="BM118" s="79"/>
    </row>
    <row r="119" spans="1:65" s="2" customFormat="1" ht="16.5" customHeight="1">
      <c r="A119" s="99"/>
      <c r="B119" s="67"/>
      <c r="C119" s="119">
        <v>20</v>
      </c>
      <c r="D119" s="119"/>
      <c r="E119" s="120"/>
      <c r="F119" s="127" t="s">
        <v>112</v>
      </c>
      <c r="G119" s="128" t="s">
        <v>49</v>
      </c>
      <c r="H119" s="111">
        <v>2.0249999999999999</v>
      </c>
      <c r="I119" s="101"/>
      <c r="J119" s="138">
        <f t="shared" si="10"/>
        <v>0</v>
      </c>
      <c r="K119" s="74"/>
      <c r="L119" s="13"/>
      <c r="M119" s="75"/>
      <c r="N119" s="76"/>
      <c r="O119" s="77"/>
      <c r="P119" s="77"/>
      <c r="Q119" s="77"/>
      <c r="R119" s="77"/>
      <c r="S119" s="77"/>
      <c r="T119" s="78"/>
      <c r="U119" s="99"/>
      <c r="V119" s="99"/>
      <c r="W119" s="99"/>
      <c r="X119" s="99"/>
      <c r="Y119" s="99"/>
      <c r="Z119" s="99"/>
      <c r="AA119" s="99"/>
      <c r="AB119" s="99"/>
      <c r="AC119" s="99"/>
      <c r="AD119" s="99"/>
      <c r="AE119" s="99"/>
      <c r="AR119" s="79"/>
      <c r="AT119" s="79"/>
      <c r="AU119" s="79"/>
      <c r="AY119" s="6"/>
      <c r="BE119" s="80"/>
      <c r="BF119" s="80"/>
      <c r="BG119" s="80"/>
      <c r="BH119" s="80"/>
      <c r="BI119" s="80"/>
      <c r="BJ119" s="6"/>
      <c r="BK119" s="80"/>
      <c r="BL119" s="6"/>
      <c r="BM119" s="79"/>
    </row>
    <row r="120" spans="1:65" s="2" customFormat="1" ht="16.5" customHeight="1">
      <c r="A120" s="99"/>
      <c r="B120" s="67"/>
      <c r="C120" s="119">
        <v>21</v>
      </c>
      <c r="D120" s="119"/>
      <c r="E120" s="120"/>
      <c r="F120" s="121" t="s">
        <v>113</v>
      </c>
      <c r="G120" s="122" t="s">
        <v>55</v>
      </c>
      <c r="H120" s="109">
        <v>0.2</v>
      </c>
      <c r="I120" s="73"/>
      <c r="J120" s="138">
        <f t="shared" si="10"/>
        <v>0</v>
      </c>
      <c r="K120" s="74"/>
      <c r="L120" s="13"/>
      <c r="M120" s="75"/>
      <c r="N120" s="76"/>
      <c r="O120" s="77"/>
      <c r="P120" s="77"/>
      <c r="Q120" s="77"/>
      <c r="R120" s="77"/>
      <c r="S120" s="77"/>
      <c r="T120" s="78"/>
      <c r="U120" s="99"/>
      <c r="V120" s="99"/>
      <c r="W120" s="99"/>
      <c r="X120" s="99"/>
      <c r="Y120" s="99"/>
      <c r="Z120" s="99"/>
      <c r="AA120" s="99"/>
      <c r="AB120" s="99"/>
      <c r="AC120" s="99"/>
      <c r="AD120" s="99"/>
      <c r="AE120" s="99"/>
      <c r="AR120" s="79"/>
      <c r="AT120" s="79"/>
      <c r="AU120" s="79"/>
      <c r="AY120" s="6"/>
      <c r="BE120" s="80"/>
      <c r="BF120" s="80"/>
      <c r="BG120" s="80"/>
      <c r="BH120" s="80"/>
      <c r="BI120" s="80"/>
      <c r="BJ120" s="6"/>
      <c r="BK120" s="80"/>
      <c r="BL120" s="6"/>
      <c r="BM120" s="79"/>
    </row>
    <row r="121" spans="1:65" s="2" customFormat="1" ht="16.5" customHeight="1">
      <c r="A121" s="99"/>
      <c r="B121" s="67"/>
      <c r="C121" s="119">
        <v>22</v>
      </c>
      <c r="D121" s="119"/>
      <c r="E121" s="120"/>
      <c r="F121" s="121" t="s">
        <v>114</v>
      </c>
      <c r="G121" s="122" t="s">
        <v>99</v>
      </c>
      <c r="H121" s="109">
        <v>1</v>
      </c>
      <c r="I121" s="73"/>
      <c r="J121" s="138">
        <f t="shared" si="10"/>
        <v>0</v>
      </c>
      <c r="K121" s="74"/>
      <c r="L121" s="13"/>
      <c r="M121" s="75"/>
      <c r="N121" s="76"/>
      <c r="O121" s="77"/>
      <c r="P121" s="77"/>
      <c r="Q121" s="77"/>
      <c r="R121" s="77"/>
      <c r="S121" s="77"/>
      <c r="T121" s="78"/>
      <c r="U121" s="99"/>
      <c r="V121" s="99"/>
      <c r="W121" s="99"/>
      <c r="X121" s="99"/>
      <c r="Y121" s="99"/>
      <c r="Z121" s="99"/>
      <c r="AA121" s="99"/>
      <c r="AB121" s="99"/>
      <c r="AC121" s="99"/>
      <c r="AD121" s="99"/>
      <c r="AE121" s="99"/>
      <c r="AR121" s="79"/>
      <c r="AT121" s="79"/>
      <c r="AU121" s="79"/>
      <c r="AY121" s="6"/>
      <c r="BE121" s="80"/>
      <c r="BF121" s="80"/>
      <c r="BG121" s="80"/>
      <c r="BH121" s="80"/>
      <c r="BI121" s="80"/>
      <c r="BJ121" s="6"/>
      <c r="BK121" s="80"/>
      <c r="BL121" s="6"/>
      <c r="BM121" s="79"/>
    </row>
    <row r="122" spans="1:65" s="2" customFormat="1" ht="16.5" customHeight="1">
      <c r="A122" s="99"/>
      <c r="B122" s="67"/>
      <c r="C122" s="119">
        <v>23</v>
      </c>
      <c r="D122" s="119"/>
      <c r="E122" s="120"/>
      <c r="F122" s="121" t="s">
        <v>115</v>
      </c>
      <c r="G122" s="122" t="s">
        <v>49</v>
      </c>
      <c r="H122" s="109">
        <v>2.1</v>
      </c>
      <c r="I122" s="73"/>
      <c r="J122" s="138">
        <f t="shared" si="10"/>
        <v>0</v>
      </c>
      <c r="K122" s="74"/>
      <c r="L122" s="13"/>
      <c r="M122" s="75"/>
      <c r="N122" s="76"/>
      <c r="O122" s="77"/>
      <c r="P122" s="77"/>
      <c r="Q122" s="77"/>
      <c r="R122" s="77"/>
      <c r="S122" s="77"/>
      <c r="T122" s="78"/>
      <c r="U122" s="99"/>
      <c r="V122" s="99"/>
      <c r="W122" s="99"/>
      <c r="X122" s="99"/>
      <c r="Y122" s="99"/>
      <c r="Z122" s="99"/>
      <c r="AA122" s="99"/>
      <c r="AB122" s="99"/>
      <c r="AC122" s="99"/>
      <c r="AD122" s="99"/>
      <c r="AE122" s="99"/>
      <c r="AR122" s="79"/>
      <c r="AT122" s="79"/>
      <c r="AU122" s="79"/>
      <c r="AY122" s="6"/>
      <c r="BE122" s="80"/>
      <c r="BF122" s="80"/>
      <c r="BG122" s="80"/>
      <c r="BH122" s="80"/>
      <c r="BI122" s="80"/>
      <c r="BJ122" s="6"/>
      <c r="BK122" s="80"/>
      <c r="BL122" s="6"/>
      <c r="BM122" s="79"/>
    </row>
    <row r="123" spans="1:65" s="2" customFormat="1" ht="16.5" customHeight="1">
      <c r="A123" s="99"/>
      <c r="B123" s="67"/>
      <c r="C123" s="119">
        <v>13</v>
      </c>
      <c r="D123" s="119"/>
      <c r="E123" s="120"/>
      <c r="F123" s="121" t="s">
        <v>120</v>
      </c>
      <c r="G123" s="122" t="s">
        <v>51</v>
      </c>
      <c r="H123" s="109">
        <v>4.5</v>
      </c>
      <c r="I123" s="73"/>
      <c r="J123" s="138">
        <f t="shared" si="10"/>
        <v>0</v>
      </c>
      <c r="K123" s="74"/>
      <c r="L123" s="13"/>
      <c r="M123" s="75"/>
      <c r="N123" s="76"/>
      <c r="O123" s="77"/>
      <c r="P123" s="77"/>
      <c r="Q123" s="77"/>
      <c r="R123" s="77"/>
      <c r="S123" s="77"/>
      <c r="T123" s="78"/>
      <c r="U123" s="99"/>
      <c r="V123" s="99"/>
      <c r="W123" s="99"/>
      <c r="X123" s="99"/>
      <c r="Y123" s="99"/>
      <c r="Z123" s="99"/>
      <c r="AA123" s="99"/>
      <c r="AB123" s="99"/>
      <c r="AC123" s="99"/>
      <c r="AD123" s="99"/>
      <c r="AE123" s="99"/>
      <c r="AR123" s="79"/>
      <c r="AT123" s="79"/>
      <c r="AU123" s="79"/>
      <c r="AY123" s="6"/>
      <c r="BE123" s="80"/>
      <c r="BF123" s="80"/>
      <c r="BG123" s="80"/>
      <c r="BH123" s="80"/>
      <c r="BI123" s="80"/>
      <c r="BJ123" s="6"/>
      <c r="BK123" s="80"/>
      <c r="BL123" s="6"/>
      <c r="BM123" s="79"/>
    </row>
    <row r="124" spans="1:65" s="2" customFormat="1" ht="16.5" customHeight="1">
      <c r="A124" s="99"/>
      <c r="B124" s="67"/>
      <c r="C124" s="119">
        <v>14</v>
      </c>
      <c r="D124" s="119"/>
      <c r="E124" s="120"/>
      <c r="F124" s="121" t="s">
        <v>117</v>
      </c>
      <c r="G124" s="122" t="s">
        <v>49</v>
      </c>
      <c r="H124" s="109">
        <v>2.1</v>
      </c>
      <c r="I124" s="73"/>
      <c r="J124" s="138">
        <f t="shared" si="10"/>
        <v>0</v>
      </c>
      <c r="K124" s="74"/>
      <c r="L124" s="13"/>
      <c r="M124" s="75"/>
      <c r="N124" s="76"/>
      <c r="O124" s="77"/>
      <c r="P124" s="77"/>
      <c r="Q124" s="77"/>
      <c r="R124" s="77"/>
      <c r="S124" s="77"/>
      <c r="T124" s="78"/>
      <c r="U124" s="99"/>
      <c r="V124" s="99"/>
      <c r="W124" s="99"/>
      <c r="X124" s="99"/>
      <c r="Y124" s="99"/>
      <c r="Z124" s="99"/>
      <c r="AA124" s="99"/>
      <c r="AB124" s="99"/>
      <c r="AC124" s="99"/>
      <c r="AD124" s="99"/>
      <c r="AE124" s="99"/>
      <c r="AR124" s="79"/>
      <c r="AT124" s="79"/>
      <c r="AU124" s="79"/>
      <c r="AY124" s="6"/>
      <c r="BE124" s="80"/>
      <c r="BF124" s="80"/>
      <c r="BG124" s="80"/>
      <c r="BH124" s="80"/>
      <c r="BI124" s="80"/>
      <c r="BJ124" s="6"/>
      <c r="BK124" s="80"/>
      <c r="BL124" s="6"/>
      <c r="BM124" s="79"/>
    </row>
    <row r="125" spans="1:65" s="2" customFormat="1" ht="16.5" customHeight="1">
      <c r="A125" s="99"/>
      <c r="B125" s="67"/>
      <c r="C125" s="119">
        <v>15</v>
      </c>
      <c r="D125" s="119"/>
      <c r="E125" s="120"/>
      <c r="F125" s="129" t="s">
        <v>119</v>
      </c>
      <c r="G125" s="130" t="s">
        <v>49</v>
      </c>
      <c r="H125" s="112">
        <f>H119</f>
        <v>2.0249999999999999</v>
      </c>
      <c r="I125" s="103"/>
      <c r="J125" s="138">
        <f t="shared" si="10"/>
        <v>0</v>
      </c>
      <c r="K125" s="74"/>
      <c r="L125" s="13"/>
      <c r="M125" s="75"/>
      <c r="N125" s="76"/>
      <c r="O125" s="77"/>
      <c r="P125" s="77"/>
      <c r="Q125" s="77"/>
      <c r="R125" s="77"/>
      <c r="S125" s="77"/>
      <c r="T125" s="78"/>
      <c r="U125" s="99"/>
      <c r="V125" s="99"/>
      <c r="W125" s="99"/>
      <c r="X125" s="99"/>
      <c r="Y125" s="99"/>
      <c r="Z125" s="99"/>
      <c r="AA125" s="99"/>
      <c r="AB125" s="99"/>
      <c r="AC125" s="99"/>
      <c r="AD125" s="99"/>
      <c r="AE125" s="99"/>
      <c r="AR125" s="79"/>
      <c r="AT125" s="79"/>
      <c r="AU125" s="79"/>
      <c r="AY125" s="6"/>
      <c r="BE125" s="80"/>
      <c r="BF125" s="80"/>
      <c r="BG125" s="80"/>
      <c r="BH125" s="80"/>
      <c r="BI125" s="80"/>
      <c r="BJ125" s="6"/>
      <c r="BK125" s="80"/>
      <c r="BL125" s="6"/>
      <c r="BM125" s="79"/>
    </row>
    <row r="126" spans="1:65" s="2" customFormat="1" ht="16.5" customHeight="1">
      <c r="A126" s="99"/>
      <c r="B126" s="67"/>
      <c r="C126" s="119">
        <v>16</v>
      </c>
      <c r="D126" s="119"/>
      <c r="E126" s="123"/>
      <c r="F126" s="124" t="s">
        <v>125</v>
      </c>
      <c r="G126" s="131" t="s">
        <v>99</v>
      </c>
      <c r="H126" s="126">
        <v>1</v>
      </c>
      <c r="I126" s="102"/>
      <c r="J126" s="139">
        <f>SUM(J127:J133)</f>
        <v>0</v>
      </c>
      <c r="K126" s="74"/>
      <c r="L126" s="13"/>
      <c r="M126" s="75"/>
      <c r="N126" s="76"/>
      <c r="O126" s="77"/>
      <c r="P126" s="77"/>
      <c r="Q126" s="77"/>
      <c r="R126" s="77"/>
      <c r="S126" s="77"/>
      <c r="T126" s="78"/>
      <c r="U126" s="99"/>
      <c r="V126" s="99"/>
      <c r="W126" s="99"/>
      <c r="X126" s="99"/>
      <c r="Y126" s="99"/>
      <c r="Z126" s="99"/>
      <c r="AA126" s="99"/>
      <c r="AB126" s="99"/>
      <c r="AC126" s="99"/>
      <c r="AD126" s="99"/>
      <c r="AE126" s="99"/>
      <c r="AR126" s="79"/>
      <c r="AT126" s="79"/>
      <c r="AU126" s="79"/>
      <c r="AY126" s="6"/>
      <c r="BE126" s="80"/>
      <c r="BF126" s="80"/>
      <c r="BG126" s="80"/>
      <c r="BH126" s="80"/>
      <c r="BI126" s="80"/>
      <c r="BJ126" s="6"/>
      <c r="BK126" s="80"/>
      <c r="BL126" s="6"/>
      <c r="BM126" s="79"/>
    </row>
    <row r="127" spans="1:65" s="2" customFormat="1" ht="16.5" customHeight="1">
      <c r="A127" s="99"/>
      <c r="B127" s="67"/>
      <c r="C127" s="119">
        <v>17</v>
      </c>
      <c r="D127" s="119"/>
      <c r="E127" s="120"/>
      <c r="F127" s="127" t="s">
        <v>112</v>
      </c>
      <c r="G127" s="128" t="s">
        <v>49</v>
      </c>
      <c r="H127" s="111">
        <v>1.6</v>
      </c>
      <c r="I127" s="101"/>
      <c r="J127" s="138">
        <f t="shared" si="10"/>
        <v>0</v>
      </c>
      <c r="K127" s="74"/>
      <c r="L127" s="13"/>
      <c r="M127" s="75"/>
      <c r="N127" s="76"/>
      <c r="O127" s="77"/>
      <c r="P127" s="77"/>
      <c r="Q127" s="77"/>
      <c r="R127" s="77"/>
      <c r="S127" s="77"/>
      <c r="T127" s="78"/>
      <c r="U127" s="99"/>
      <c r="V127" s="99"/>
      <c r="W127" s="99"/>
      <c r="X127" s="99"/>
      <c r="Y127" s="99"/>
      <c r="Z127" s="99"/>
      <c r="AA127" s="99"/>
      <c r="AB127" s="99"/>
      <c r="AC127" s="99"/>
      <c r="AD127" s="99"/>
      <c r="AE127" s="99"/>
      <c r="AR127" s="79"/>
      <c r="AT127" s="79"/>
      <c r="AU127" s="79"/>
      <c r="AY127" s="6"/>
      <c r="BE127" s="80"/>
      <c r="BF127" s="80"/>
      <c r="BG127" s="80"/>
      <c r="BH127" s="80"/>
      <c r="BI127" s="80"/>
      <c r="BJ127" s="6"/>
      <c r="BK127" s="80"/>
      <c r="BL127" s="6"/>
      <c r="BM127" s="79"/>
    </row>
    <row r="128" spans="1:65" s="2" customFormat="1" ht="16.5" customHeight="1">
      <c r="A128" s="99"/>
      <c r="B128" s="67"/>
      <c r="C128" s="119">
        <v>18</v>
      </c>
      <c r="D128" s="119"/>
      <c r="E128" s="120"/>
      <c r="F128" s="121" t="s">
        <v>113</v>
      </c>
      <c r="G128" s="122" t="s">
        <v>55</v>
      </c>
      <c r="H128" s="109">
        <v>0.7</v>
      </c>
      <c r="I128" s="73"/>
      <c r="J128" s="138">
        <f t="shared" si="10"/>
        <v>0</v>
      </c>
      <c r="K128" s="74"/>
      <c r="L128" s="13"/>
      <c r="M128" s="75"/>
      <c r="N128" s="76"/>
      <c r="O128" s="77"/>
      <c r="P128" s="77"/>
      <c r="Q128" s="77"/>
      <c r="R128" s="77"/>
      <c r="S128" s="77"/>
      <c r="T128" s="78"/>
      <c r="U128" s="99"/>
      <c r="V128" s="99"/>
      <c r="W128" s="99"/>
      <c r="X128" s="99"/>
      <c r="Y128" s="99"/>
      <c r="Z128" s="99"/>
      <c r="AA128" s="99"/>
      <c r="AB128" s="99"/>
      <c r="AC128" s="99"/>
      <c r="AD128" s="99"/>
      <c r="AE128" s="99"/>
      <c r="AR128" s="79"/>
      <c r="AT128" s="79"/>
      <c r="AU128" s="79"/>
      <c r="AY128" s="6"/>
      <c r="BE128" s="80"/>
      <c r="BF128" s="80"/>
      <c r="BG128" s="80"/>
      <c r="BH128" s="80"/>
      <c r="BI128" s="80"/>
      <c r="BJ128" s="6"/>
      <c r="BK128" s="80"/>
      <c r="BL128" s="6"/>
      <c r="BM128" s="79"/>
    </row>
    <row r="129" spans="1:65" s="2" customFormat="1" ht="16.5" customHeight="1">
      <c r="A129" s="99"/>
      <c r="B129" s="67"/>
      <c r="C129" s="119">
        <v>19</v>
      </c>
      <c r="D129" s="119"/>
      <c r="E129" s="120"/>
      <c r="F129" s="121" t="s">
        <v>114</v>
      </c>
      <c r="G129" s="122" t="s">
        <v>99</v>
      </c>
      <c r="H129" s="109">
        <v>1</v>
      </c>
      <c r="I129" s="73"/>
      <c r="J129" s="138">
        <f t="shared" si="10"/>
        <v>0</v>
      </c>
      <c r="K129" s="74"/>
      <c r="L129" s="13"/>
      <c r="M129" s="75"/>
      <c r="N129" s="76"/>
      <c r="O129" s="77"/>
      <c r="P129" s="77"/>
      <c r="Q129" s="77"/>
      <c r="R129" s="77"/>
      <c r="S129" s="77"/>
      <c r="T129" s="78"/>
      <c r="U129" s="99"/>
      <c r="V129" s="99"/>
      <c r="W129" s="99"/>
      <c r="X129" s="99"/>
      <c r="Y129" s="99"/>
      <c r="Z129" s="99"/>
      <c r="AA129" s="99"/>
      <c r="AB129" s="99"/>
      <c r="AC129" s="99"/>
      <c r="AD129" s="99"/>
      <c r="AE129" s="99"/>
      <c r="AR129" s="79"/>
      <c r="AT129" s="79"/>
      <c r="AU129" s="79"/>
      <c r="AY129" s="6"/>
      <c r="BE129" s="80"/>
      <c r="BF129" s="80"/>
      <c r="BG129" s="80"/>
      <c r="BH129" s="80"/>
      <c r="BI129" s="80"/>
      <c r="BJ129" s="6"/>
      <c r="BK129" s="80"/>
      <c r="BL129" s="6"/>
      <c r="BM129" s="79"/>
    </row>
    <row r="130" spans="1:65" s="2" customFormat="1" ht="16.5" customHeight="1">
      <c r="A130" s="99"/>
      <c r="B130" s="67"/>
      <c r="C130" s="119">
        <v>20</v>
      </c>
      <c r="D130" s="119"/>
      <c r="E130" s="120"/>
      <c r="F130" s="121" t="s">
        <v>115</v>
      </c>
      <c r="G130" s="122" t="s">
        <v>49</v>
      </c>
      <c r="H130" s="109">
        <v>2.1</v>
      </c>
      <c r="I130" s="73"/>
      <c r="J130" s="138">
        <f t="shared" si="10"/>
        <v>0</v>
      </c>
      <c r="K130" s="74"/>
      <c r="L130" s="13"/>
      <c r="M130" s="75"/>
      <c r="N130" s="76"/>
      <c r="O130" s="77"/>
      <c r="P130" s="77"/>
      <c r="Q130" s="77"/>
      <c r="R130" s="77"/>
      <c r="S130" s="77"/>
      <c r="T130" s="78"/>
      <c r="U130" s="99"/>
      <c r="V130" s="99"/>
      <c r="W130" s="99"/>
      <c r="X130" s="99"/>
      <c r="Y130" s="99"/>
      <c r="Z130" s="99"/>
      <c r="AA130" s="99"/>
      <c r="AB130" s="99"/>
      <c r="AC130" s="99"/>
      <c r="AD130" s="99"/>
      <c r="AE130" s="99"/>
      <c r="AR130" s="79"/>
      <c r="AT130" s="79"/>
      <c r="AU130" s="79"/>
      <c r="AY130" s="6"/>
      <c r="BE130" s="80"/>
      <c r="BF130" s="80"/>
      <c r="BG130" s="80"/>
      <c r="BH130" s="80"/>
      <c r="BI130" s="80"/>
      <c r="BJ130" s="6"/>
      <c r="BK130" s="80"/>
      <c r="BL130" s="6"/>
      <c r="BM130" s="79"/>
    </row>
    <row r="131" spans="1:65" s="2" customFormat="1" ht="16.5" customHeight="1">
      <c r="A131" s="99"/>
      <c r="B131" s="67"/>
      <c r="C131" s="119">
        <v>21</v>
      </c>
      <c r="D131" s="119"/>
      <c r="E131" s="120"/>
      <c r="F131" s="121" t="s">
        <v>120</v>
      </c>
      <c r="G131" s="122" t="s">
        <v>51</v>
      </c>
      <c r="H131" s="109">
        <v>4.5</v>
      </c>
      <c r="I131" s="73"/>
      <c r="J131" s="138">
        <f t="shared" si="10"/>
        <v>0</v>
      </c>
      <c r="K131" s="74"/>
      <c r="L131" s="13"/>
      <c r="M131" s="75"/>
      <c r="N131" s="76"/>
      <c r="O131" s="77"/>
      <c r="P131" s="77"/>
      <c r="Q131" s="77"/>
      <c r="R131" s="77"/>
      <c r="S131" s="77"/>
      <c r="T131" s="78"/>
      <c r="U131" s="99"/>
      <c r="V131" s="99"/>
      <c r="W131" s="99"/>
      <c r="X131" s="99"/>
      <c r="Y131" s="99"/>
      <c r="Z131" s="99"/>
      <c r="AA131" s="99"/>
      <c r="AB131" s="99"/>
      <c r="AC131" s="99"/>
      <c r="AD131" s="99"/>
      <c r="AE131" s="99"/>
      <c r="AR131" s="79"/>
      <c r="AT131" s="79"/>
      <c r="AU131" s="79"/>
      <c r="AY131" s="6"/>
      <c r="BE131" s="80"/>
      <c r="BF131" s="80"/>
      <c r="BG131" s="80"/>
      <c r="BH131" s="80"/>
      <c r="BI131" s="80"/>
      <c r="BJ131" s="6"/>
      <c r="BK131" s="80"/>
      <c r="BL131" s="6"/>
      <c r="BM131" s="79"/>
    </row>
    <row r="132" spans="1:65" s="2" customFormat="1" ht="16.5" customHeight="1">
      <c r="A132" s="99"/>
      <c r="B132" s="67"/>
      <c r="C132" s="119">
        <v>22</v>
      </c>
      <c r="D132" s="119"/>
      <c r="E132" s="120"/>
      <c r="F132" s="121" t="s">
        <v>117</v>
      </c>
      <c r="G132" s="122" t="s">
        <v>49</v>
      </c>
      <c r="H132" s="109">
        <v>2.1</v>
      </c>
      <c r="I132" s="73"/>
      <c r="J132" s="138">
        <f t="shared" si="10"/>
        <v>0</v>
      </c>
      <c r="K132" s="74"/>
      <c r="L132" s="13"/>
      <c r="M132" s="75"/>
      <c r="N132" s="76"/>
      <c r="O132" s="77"/>
      <c r="P132" s="77"/>
      <c r="Q132" s="77"/>
      <c r="R132" s="77"/>
      <c r="S132" s="77"/>
      <c r="T132" s="78"/>
      <c r="U132" s="99"/>
      <c r="V132" s="99"/>
      <c r="W132" s="99"/>
      <c r="X132" s="99"/>
      <c r="Y132" s="99"/>
      <c r="Z132" s="99"/>
      <c r="AA132" s="99"/>
      <c r="AB132" s="99"/>
      <c r="AC132" s="99"/>
      <c r="AD132" s="99"/>
      <c r="AE132" s="99"/>
      <c r="AR132" s="79"/>
      <c r="AT132" s="79"/>
      <c r="AU132" s="79"/>
      <c r="AY132" s="6"/>
      <c r="BE132" s="80"/>
      <c r="BF132" s="80"/>
      <c r="BG132" s="80"/>
      <c r="BH132" s="80"/>
      <c r="BI132" s="80"/>
      <c r="BJ132" s="6"/>
      <c r="BK132" s="80"/>
      <c r="BL132" s="6"/>
      <c r="BM132" s="79"/>
    </row>
    <row r="133" spans="1:65" s="2" customFormat="1" ht="16.5" customHeight="1">
      <c r="A133" s="99"/>
      <c r="B133" s="67"/>
      <c r="C133" s="119">
        <v>23</v>
      </c>
      <c r="D133" s="119"/>
      <c r="E133" s="120"/>
      <c r="F133" s="129" t="s">
        <v>119</v>
      </c>
      <c r="G133" s="130" t="s">
        <v>49</v>
      </c>
      <c r="H133" s="112">
        <f>H127</f>
        <v>1.6</v>
      </c>
      <c r="I133" s="103"/>
      <c r="J133" s="138">
        <f t="shared" si="10"/>
        <v>0</v>
      </c>
      <c r="K133" s="74"/>
      <c r="L133" s="13"/>
      <c r="M133" s="75"/>
      <c r="N133" s="76"/>
      <c r="O133" s="77"/>
      <c r="P133" s="77"/>
      <c r="Q133" s="77"/>
      <c r="R133" s="77"/>
      <c r="S133" s="77"/>
      <c r="T133" s="78"/>
      <c r="U133" s="99"/>
      <c r="V133" s="99"/>
      <c r="W133" s="99"/>
      <c r="X133" s="99"/>
      <c r="Y133" s="99"/>
      <c r="Z133" s="99"/>
      <c r="AA133" s="99"/>
      <c r="AB133" s="99"/>
      <c r="AC133" s="99"/>
      <c r="AD133" s="99"/>
      <c r="AE133" s="99"/>
      <c r="AR133" s="79"/>
      <c r="AT133" s="79"/>
      <c r="AU133" s="79"/>
      <c r="AY133" s="6"/>
      <c r="BE133" s="80"/>
      <c r="BF133" s="80"/>
      <c r="BG133" s="80"/>
      <c r="BH133" s="80"/>
      <c r="BI133" s="80"/>
      <c r="BJ133" s="6"/>
      <c r="BK133" s="80"/>
      <c r="BL133" s="6"/>
      <c r="BM133" s="79"/>
    </row>
    <row r="134" spans="1:65" s="2" customFormat="1" ht="16.5" customHeight="1">
      <c r="A134" s="99"/>
      <c r="B134" s="67"/>
      <c r="C134" s="119">
        <v>13</v>
      </c>
      <c r="D134" s="119"/>
      <c r="E134" s="123"/>
      <c r="F134" s="124" t="s">
        <v>122</v>
      </c>
      <c r="G134" s="131" t="s">
        <v>99</v>
      </c>
      <c r="H134" s="126">
        <v>2</v>
      </c>
      <c r="I134" s="102"/>
      <c r="J134" s="139">
        <f>SUM(J135:J141)</f>
        <v>0</v>
      </c>
      <c r="K134" s="74"/>
      <c r="L134" s="13"/>
      <c r="M134" s="75"/>
      <c r="N134" s="76"/>
      <c r="O134" s="77"/>
      <c r="P134" s="77"/>
      <c r="Q134" s="77"/>
      <c r="R134" s="77"/>
      <c r="S134" s="77"/>
      <c r="T134" s="78"/>
      <c r="U134" s="99"/>
      <c r="V134" s="99"/>
      <c r="W134" s="99"/>
      <c r="X134" s="99"/>
      <c r="Y134" s="99"/>
      <c r="Z134" s="99"/>
      <c r="AA134" s="99"/>
      <c r="AB134" s="99"/>
      <c r="AC134" s="99"/>
      <c r="AD134" s="99"/>
      <c r="AE134" s="99"/>
      <c r="AR134" s="79"/>
      <c r="AT134" s="79"/>
      <c r="AU134" s="79"/>
      <c r="AY134" s="6"/>
      <c r="BE134" s="80"/>
      <c r="BF134" s="80"/>
      <c r="BG134" s="80"/>
      <c r="BH134" s="80"/>
      <c r="BI134" s="80"/>
      <c r="BJ134" s="6"/>
      <c r="BK134" s="80"/>
      <c r="BL134" s="6"/>
      <c r="BM134" s="79"/>
    </row>
    <row r="135" spans="1:65" s="2" customFormat="1" ht="16.5" customHeight="1">
      <c r="A135" s="99"/>
      <c r="B135" s="67"/>
      <c r="C135" s="119">
        <v>14</v>
      </c>
      <c r="D135" s="119"/>
      <c r="E135" s="120"/>
      <c r="F135" s="127" t="s">
        <v>112</v>
      </c>
      <c r="G135" s="128" t="s">
        <v>49</v>
      </c>
      <c r="H135" s="111">
        <v>2.0249999999999999</v>
      </c>
      <c r="I135" s="101"/>
      <c r="J135" s="138">
        <f t="shared" si="10"/>
        <v>0</v>
      </c>
      <c r="K135" s="74"/>
      <c r="L135" s="13"/>
      <c r="M135" s="75"/>
      <c r="N135" s="76"/>
      <c r="O135" s="77"/>
      <c r="P135" s="77"/>
      <c r="Q135" s="77"/>
      <c r="R135" s="77"/>
      <c r="S135" s="77"/>
      <c r="T135" s="78"/>
      <c r="U135" s="99"/>
      <c r="V135" s="99"/>
      <c r="W135" s="99"/>
      <c r="X135" s="99"/>
      <c r="Y135" s="99"/>
      <c r="Z135" s="99"/>
      <c r="AA135" s="99"/>
      <c r="AB135" s="99"/>
      <c r="AC135" s="99"/>
      <c r="AD135" s="99"/>
      <c r="AE135" s="99"/>
      <c r="AR135" s="79"/>
      <c r="AT135" s="79"/>
      <c r="AU135" s="79"/>
      <c r="AY135" s="6"/>
      <c r="BE135" s="80"/>
      <c r="BF135" s="80"/>
      <c r="BG135" s="80"/>
      <c r="BH135" s="80"/>
      <c r="BI135" s="80"/>
      <c r="BJ135" s="6"/>
      <c r="BK135" s="80"/>
      <c r="BL135" s="6"/>
      <c r="BM135" s="79"/>
    </row>
    <row r="136" spans="1:65" s="2" customFormat="1" ht="16.5" customHeight="1">
      <c r="A136" s="99"/>
      <c r="B136" s="67"/>
      <c r="C136" s="119">
        <v>15</v>
      </c>
      <c r="D136" s="119"/>
      <c r="E136" s="120"/>
      <c r="F136" s="121" t="s">
        <v>113</v>
      </c>
      <c r="G136" s="122" t="s">
        <v>55</v>
      </c>
      <c r="H136" s="109">
        <v>0.7</v>
      </c>
      <c r="I136" s="73"/>
      <c r="J136" s="138">
        <f t="shared" si="10"/>
        <v>0</v>
      </c>
      <c r="K136" s="74"/>
      <c r="L136" s="13"/>
      <c r="M136" s="75"/>
      <c r="N136" s="76"/>
      <c r="O136" s="77"/>
      <c r="P136" s="77"/>
      <c r="Q136" s="77"/>
      <c r="R136" s="77"/>
      <c r="S136" s="77"/>
      <c r="T136" s="78"/>
      <c r="U136" s="99"/>
      <c r="V136" s="99"/>
      <c r="W136" s="99"/>
      <c r="X136" s="99"/>
      <c r="Y136" s="99"/>
      <c r="Z136" s="99"/>
      <c r="AA136" s="99"/>
      <c r="AB136" s="99"/>
      <c r="AC136" s="99"/>
      <c r="AD136" s="99"/>
      <c r="AE136" s="99"/>
      <c r="AR136" s="79"/>
      <c r="AT136" s="79"/>
      <c r="AU136" s="79"/>
      <c r="AY136" s="6"/>
      <c r="BE136" s="80"/>
      <c r="BF136" s="80"/>
      <c r="BG136" s="80"/>
      <c r="BH136" s="80"/>
      <c r="BI136" s="80"/>
      <c r="BJ136" s="6"/>
      <c r="BK136" s="80"/>
      <c r="BL136" s="6"/>
      <c r="BM136" s="79"/>
    </row>
    <row r="137" spans="1:65" s="2" customFormat="1" ht="16.5" customHeight="1">
      <c r="A137" s="99"/>
      <c r="B137" s="67"/>
      <c r="C137" s="119">
        <v>16</v>
      </c>
      <c r="D137" s="119"/>
      <c r="E137" s="120"/>
      <c r="F137" s="121" t="s">
        <v>114</v>
      </c>
      <c r="G137" s="122" t="s">
        <v>99</v>
      </c>
      <c r="H137" s="109">
        <v>1</v>
      </c>
      <c r="I137" s="73"/>
      <c r="J137" s="138">
        <f t="shared" si="10"/>
        <v>0</v>
      </c>
      <c r="K137" s="74"/>
      <c r="L137" s="13"/>
      <c r="M137" s="75"/>
      <c r="N137" s="76"/>
      <c r="O137" s="77"/>
      <c r="P137" s="77"/>
      <c r="Q137" s="77"/>
      <c r="R137" s="77"/>
      <c r="S137" s="77"/>
      <c r="T137" s="78"/>
      <c r="U137" s="99"/>
      <c r="V137" s="99"/>
      <c r="W137" s="99"/>
      <c r="X137" s="99"/>
      <c r="Y137" s="99"/>
      <c r="Z137" s="99"/>
      <c r="AA137" s="99"/>
      <c r="AB137" s="99"/>
      <c r="AC137" s="99"/>
      <c r="AD137" s="99"/>
      <c r="AE137" s="99"/>
      <c r="AR137" s="79"/>
      <c r="AT137" s="79"/>
      <c r="AU137" s="79"/>
      <c r="AY137" s="6"/>
      <c r="BE137" s="80"/>
      <c r="BF137" s="80"/>
      <c r="BG137" s="80"/>
      <c r="BH137" s="80"/>
      <c r="BI137" s="80"/>
      <c r="BJ137" s="6"/>
      <c r="BK137" s="80"/>
      <c r="BL137" s="6"/>
      <c r="BM137" s="79"/>
    </row>
    <row r="138" spans="1:65" s="2" customFormat="1" ht="16.5" customHeight="1">
      <c r="A138" s="99"/>
      <c r="B138" s="67"/>
      <c r="C138" s="119">
        <v>17</v>
      </c>
      <c r="D138" s="119"/>
      <c r="E138" s="120"/>
      <c r="F138" s="121" t="s">
        <v>115</v>
      </c>
      <c r="G138" s="122" t="s">
        <v>49</v>
      </c>
      <c r="H138" s="109">
        <v>1.3</v>
      </c>
      <c r="I138" s="73"/>
      <c r="J138" s="138">
        <f t="shared" si="10"/>
        <v>0</v>
      </c>
      <c r="K138" s="74"/>
      <c r="L138" s="13"/>
      <c r="M138" s="75"/>
      <c r="N138" s="76"/>
      <c r="O138" s="77"/>
      <c r="P138" s="77"/>
      <c r="Q138" s="77"/>
      <c r="R138" s="77"/>
      <c r="S138" s="77"/>
      <c r="T138" s="78"/>
      <c r="U138" s="99"/>
      <c r="V138" s="99"/>
      <c r="W138" s="99"/>
      <c r="X138" s="99"/>
      <c r="Y138" s="99"/>
      <c r="Z138" s="99"/>
      <c r="AA138" s="99"/>
      <c r="AB138" s="99"/>
      <c r="AC138" s="99"/>
      <c r="AD138" s="99"/>
      <c r="AE138" s="99"/>
      <c r="AR138" s="79"/>
      <c r="AT138" s="79"/>
      <c r="AU138" s="79"/>
      <c r="AY138" s="6"/>
      <c r="BE138" s="80"/>
      <c r="BF138" s="80"/>
      <c r="BG138" s="80"/>
      <c r="BH138" s="80"/>
      <c r="BI138" s="80"/>
      <c r="BJ138" s="6"/>
      <c r="BK138" s="80"/>
      <c r="BL138" s="6"/>
      <c r="BM138" s="79"/>
    </row>
    <row r="139" spans="1:65" s="2" customFormat="1" ht="16.5" customHeight="1">
      <c r="A139" s="99"/>
      <c r="B139" s="67"/>
      <c r="C139" s="119">
        <v>18</v>
      </c>
      <c r="D139" s="119"/>
      <c r="E139" s="120"/>
      <c r="F139" s="121" t="s">
        <v>120</v>
      </c>
      <c r="G139" s="122" t="s">
        <v>51</v>
      </c>
      <c r="H139" s="109">
        <v>4.5</v>
      </c>
      <c r="I139" s="73"/>
      <c r="J139" s="138">
        <f t="shared" si="10"/>
        <v>0</v>
      </c>
      <c r="K139" s="74"/>
      <c r="L139" s="13"/>
      <c r="M139" s="75"/>
      <c r="N139" s="76"/>
      <c r="O139" s="77"/>
      <c r="P139" s="77"/>
      <c r="Q139" s="77"/>
      <c r="R139" s="77"/>
      <c r="S139" s="77"/>
      <c r="T139" s="78"/>
      <c r="U139" s="99"/>
      <c r="V139" s="99"/>
      <c r="W139" s="99"/>
      <c r="X139" s="99"/>
      <c r="Y139" s="99"/>
      <c r="Z139" s="99"/>
      <c r="AA139" s="99"/>
      <c r="AB139" s="99"/>
      <c r="AC139" s="99"/>
      <c r="AD139" s="99"/>
      <c r="AE139" s="99"/>
      <c r="AR139" s="79"/>
      <c r="AT139" s="79"/>
      <c r="AU139" s="79"/>
      <c r="AY139" s="6"/>
      <c r="BE139" s="80"/>
      <c r="BF139" s="80"/>
      <c r="BG139" s="80"/>
      <c r="BH139" s="80"/>
      <c r="BI139" s="80"/>
      <c r="BJ139" s="6"/>
      <c r="BK139" s="80"/>
      <c r="BL139" s="6"/>
      <c r="BM139" s="79"/>
    </row>
    <row r="140" spans="1:65" s="2" customFormat="1" ht="16.5" customHeight="1">
      <c r="A140" s="99"/>
      <c r="B140" s="67"/>
      <c r="C140" s="119">
        <v>19</v>
      </c>
      <c r="D140" s="119"/>
      <c r="E140" s="120"/>
      <c r="F140" s="121" t="s">
        <v>117</v>
      </c>
      <c r="G140" s="122" t="s">
        <v>49</v>
      </c>
      <c r="H140" s="109">
        <v>2.1</v>
      </c>
      <c r="I140" s="73"/>
      <c r="J140" s="138">
        <f t="shared" si="10"/>
        <v>0</v>
      </c>
      <c r="K140" s="74"/>
      <c r="L140" s="13"/>
      <c r="M140" s="75"/>
      <c r="N140" s="76"/>
      <c r="O140" s="77"/>
      <c r="P140" s="77"/>
      <c r="Q140" s="77"/>
      <c r="R140" s="77"/>
      <c r="S140" s="77"/>
      <c r="T140" s="78"/>
      <c r="U140" s="99"/>
      <c r="V140" s="99"/>
      <c r="W140" s="99"/>
      <c r="X140" s="99"/>
      <c r="Y140" s="99"/>
      <c r="Z140" s="99"/>
      <c r="AA140" s="99"/>
      <c r="AB140" s="99"/>
      <c r="AC140" s="99"/>
      <c r="AD140" s="99"/>
      <c r="AE140" s="99"/>
      <c r="AR140" s="79"/>
      <c r="AT140" s="79"/>
      <c r="AU140" s="79"/>
      <c r="AY140" s="6"/>
      <c r="BE140" s="80"/>
      <c r="BF140" s="80"/>
      <c r="BG140" s="80"/>
      <c r="BH140" s="80"/>
      <c r="BI140" s="80"/>
      <c r="BJ140" s="6"/>
      <c r="BK140" s="80"/>
      <c r="BL140" s="6"/>
      <c r="BM140" s="79"/>
    </row>
    <row r="141" spans="1:65" s="2" customFormat="1" ht="16.5" customHeight="1">
      <c r="A141" s="99"/>
      <c r="B141" s="67"/>
      <c r="C141" s="119">
        <v>20</v>
      </c>
      <c r="D141" s="119"/>
      <c r="E141" s="120"/>
      <c r="F141" s="129" t="s">
        <v>119</v>
      </c>
      <c r="G141" s="130" t="s">
        <v>49</v>
      </c>
      <c r="H141" s="112">
        <f>H135</f>
        <v>2.0249999999999999</v>
      </c>
      <c r="I141" s="103"/>
      <c r="J141" s="138">
        <f t="shared" si="10"/>
        <v>0</v>
      </c>
      <c r="K141" s="74"/>
      <c r="L141" s="13"/>
      <c r="M141" s="75"/>
      <c r="N141" s="76"/>
      <c r="O141" s="77"/>
      <c r="P141" s="77"/>
      <c r="Q141" s="77"/>
      <c r="R141" s="77"/>
      <c r="S141" s="77"/>
      <c r="T141" s="78"/>
      <c r="U141" s="99"/>
      <c r="V141" s="99"/>
      <c r="W141" s="99"/>
      <c r="X141" s="99"/>
      <c r="Y141" s="99"/>
      <c r="Z141" s="99"/>
      <c r="AA141" s="99"/>
      <c r="AB141" s="99"/>
      <c r="AC141" s="99"/>
      <c r="AD141" s="99"/>
      <c r="AE141" s="99"/>
      <c r="AR141" s="79"/>
      <c r="AT141" s="79"/>
      <c r="AU141" s="79"/>
      <c r="AY141" s="6"/>
      <c r="BE141" s="80"/>
      <c r="BF141" s="80"/>
      <c r="BG141" s="80"/>
      <c r="BH141" s="80"/>
      <c r="BI141" s="80"/>
      <c r="BJ141" s="6"/>
      <c r="BK141" s="80"/>
      <c r="BL141" s="6"/>
      <c r="BM141" s="79"/>
    </row>
    <row r="142" spans="1:65" s="2" customFormat="1" ht="16.5" customHeight="1">
      <c r="A142" s="99"/>
      <c r="B142" s="67"/>
      <c r="C142" s="119">
        <v>21</v>
      </c>
      <c r="D142" s="119"/>
      <c r="E142" s="123"/>
      <c r="F142" s="124" t="s">
        <v>123</v>
      </c>
      <c r="G142" s="131" t="s">
        <v>99</v>
      </c>
      <c r="H142" s="126">
        <v>1</v>
      </c>
      <c r="I142" s="102"/>
      <c r="J142" s="139"/>
      <c r="K142" s="74"/>
      <c r="L142" s="13"/>
      <c r="M142" s="75"/>
      <c r="N142" s="76"/>
      <c r="O142" s="77"/>
      <c r="P142" s="77"/>
      <c r="Q142" s="77"/>
      <c r="R142" s="77"/>
      <c r="S142" s="77"/>
      <c r="T142" s="78"/>
      <c r="U142" s="99"/>
      <c r="V142" s="99"/>
      <c r="W142" s="99"/>
      <c r="X142" s="99"/>
      <c r="Y142" s="99"/>
      <c r="Z142" s="99"/>
      <c r="AA142" s="99"/>
      <c r="AB142" s="99"/>
      <c r="AC142" s="99"/>
      <c r="AD142" s="99"/>
      <c r="AE142" s="99"/>
      <c r="AR142" s="79"/>
      <c r="AT142" s="79"/>
      <c r="AU142" s="79"/>
      <c r="AY142" s="6"/>
      <c r="BE142" s="80"/>
      <c r="BF142" s="80"/>
      <c r="BG142" s="80"/>
      <c r="BH142" s="80"/>
      <c r="BI142" s="80"/>
      <c r="BJ142" s="6"/>
      <c r="BK142" s="80"/>
      <c r="BL142" s="6"/>
      <c r="BM142" s="79"/>
    </row>
    <row r="143" spans="1:65" s="5" customFormat="1" ht="22.9" customHeight="1">
      <c r="B143" s="59"/>
      <c r="C143" s="110"/>
      <c r="D143" s="116"/>
      <c r="E143" s="118"/>
      <c r="F143" s="117" t="s">
        <v>136</v>
      </c>
      <c r="G143" s="110"/>
      <c r="H143" s="110"/>
      <c r="J143" s="137"/>
      <c r="L143" s="59"/>
      <c r="M143" s="61"/>
      <c r="N143" s="62"/>
      <c r="O143" s="62"/>
      <c r="P143" s="63">
        <v>0</v>
      </c>
      <c r="Q143" s="62"/>
      <c r="R143" s="63">
        <v>0</v>
      </c>
      <c r="S143" s="62"/>
      <c r="T143" s="64">
        <v>0</v>
      </c>
      <c r="AR143" s="60" t="s">
        <v>27</v>
      </c>
      <c r="AT143" s="65" t="s">
        <v>25</v>
      </c>
      <c r="AU143" s="65" t="s">
        <v>27</v>
      </c>
      <c r="AY143" s="60" t="s">
        <v>45</v>
      </c>
      <c r="BK143" s="66">
        <v>0</v>
      </c>
    </row>
    <row r="144" spans="1:65" s="5" customFormat="1" ht="22.9" customHeight="1">
      <c r="B144" s="59"/>
      <c r="C144" s="110"/>
      <c r="D144" s="116" t="s">
        <v>25</v>
      </c>
      <c r="E144" s="118"/>
      <c r="F144" s="118" t="s">
        <v>136</v>
      </c>
      <c r="G144" s="110"/>
      <c r="H144" s="110"/>
      <c r="J144" s="136"/>
      <c r="L144" s="59"/>
      <c r="M144" s="61"/>
      <c r="N144" s="62"/>
      <c r="O144" s="62"/>
      <c r="P144" s="63">
        <f>SUM(P145:P150)</f>
        <v>0</v>
      </c>
      <c r="Q144" s="62"/>
      <c r="R144" s="63">
        <f>SUM(R145:R150)</f>
        <v>0</v>
      </c>
      <c r="S144" s="62"/>
      <c r="T144" s="64">
        <f>SUM(T145:T150)</f>
        <v>0</v>
      </c>
      <c r="AR144" s="60" t="s">
        <v>27</v>
      </c>
      <c r="AT144" s="65" t="s">
        <v>25</v>
      </c>
      <c r="AU144" s="65" t="s">
        <v>27</v>
      </c>
      <c r="AY144" s="60" t="s">
        <v>45</v>
      </c>
      <c r="BK144" s="66">
        <f>SUM(BK145:BK150)</f>
        <v>0</v>
      </c>
    </row>
    <row r="145" spans="1:65" s="2" customFormat="1" ht="16.5" customHeight="1">
      <c r="A145" s="12"/>
      <c r="B145" s="67"/>
      <c r="C145" s="119">
        <v>22</v>
      </c>
      <c r="D145" s="119"/>
      <c r="E145" s="123"/>
      <c r="F145" s="124" t="s">
        <v>137</v>
      </c>
      <c r="G145" s="131"/>
      <c r="H145" s="126"/>
      <c r="I145" s="102"/>
      <c r="J145" s="139">
        <f>SUM(J146:J148)</f>
        <v>0</v>
      </c>
      <c r="K145" s="74"/>
      <c r="L145" s="13"/>
      <c r="M145" s="75" t="s">
        <v>0</v>
      </c>
      <c r="N145" s="76" t="s">
        <v>16</v>
      </c>
      <c r="O145" s="77">
        <v>0</v>
      </c>
      <c r="P145" s="77">
        <f t="shared" ref="P145:P150" si="11">O145*H145</f>
        <v>0</v>
      </c>
      <c r="Q145" s="77">
        <v>0</v>
      </c>
      <c r="R145" s="77">
        <f t="shared" ref="R145:R150" si="12">Q145*H145</f>
        <v>0</v>
      </c>
      <c r="S145" s="77">
        <v>0</v>
      </c>
      <c r="T145" s="78">
        <f t="shared" ref="T145:T150" si="13">S145*H145</f>
        <v>0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79" t="s">
        <v>50</v>
      </c>
      <c r="AT145" s="79" t="s">
        <v>48</v>
      </c>
      <c r="AU145" s="79" t="s">
        <v>29</v>
      </c>
      <c r="AY145" s="6" t="s">
        <v>45</v>
      </c>
      <c r="BE145" s="80">
        <f t="shared" ref="BE145:BE150" si="14">IF(N145="základní",J145,0)</f>
        <v>0</v>
      </c>
      <c r="BF145" s="80">
        <f t="shared" ref="BF145:BF150" si="15">IF(N145="snížená",J145,0)</f>
        <v>0</v>
      </c>
      <c r="BG145" s="80">
        <f t="shared" ref="BG145:BG150" si="16">IF(N145="zákl. přenesená",J145,0)</f>
        <v>0</v>
      </c>
      <c r="BH145" s="80">
        <f t="shared" ref="BH145:BH150" si="17">IF(N145="sníž. přenesená",J145,0)</f>
        <v>0</v>
      </c>
      <c r="BI145" s="80">
        <f t="shared" ref="BI145:BI150" si="18">IF(N145="nulová",J145,0)</f>
        <v>0</v>
      </c>
      <c r="BJ145" s="6" t="s">
        <v>27</v>
      </c>
      <c r="BK145" s="80">
        <f t="shared" ref="BK145:BK150" si="19">ROUND(I145*H145,2)</f>
        <v>0</v>
      </c>
      <c r="BL145" s="6" t="s">
        <v>50</v>
      </c>
      <c r="BM145" s="79" t="s">
        <v>66</v>
      </c>
    </row>
    <row r="146" spans="1:65" s="2" customFormat="1" ht="15.6" customHeight="1">
      <c r="A146" s="12"/>
      <c r="B146" s="67"/>
      <c r="C146" s="119">
        <v>23</v>
      </c>
      <c r="D146" s="119"/>
      <c r="E146" s="120"/>
      <c r="F146" s="127" t="s">
        <v>126</v>
      </c>
      <c r="G146" s="128" t="s">
        <v>51</v>
      </c>
      <c r="H146" s="111">
        <v>14.9</v>
      </c>
      <c r="I146" s="101"/>
      <c r="J146" s="138">
        <f t="shared" ref="J146:J169" si="20">H146*I146</f>
        <v>0</v>
      </c>
      <c r="K146" s="74"/>
      <c r="L146" s="13"/>
      <c r="M146" s="75" t="s">
        <v>0</v>
      </c>
      <c r="N146" s="76" t="s">
        <v>16</v>
      </c>
      <c r="O146" s="77">
        <v>0</v>
      </c>
      <c r="P146" s="77">
        <f t="shared" si="11"/>
        <v>0</v>
      </c>
      <c r="Q146" s="77">
        <v>0</v>
      </c>
      <c r="R146" s="77">
        <f t="shared" si="12"/>
        <v>0</v>
      </c>
      <c r="S146" s="77">
        <v>0</v>
      </c>
      <c r="T146" s="78">
        <f t="shared" si="13"/>
        <v>0</v>
      </c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R146" s="79" t="s">
        <v>50</v>
      </c>
      <c r="AT146" s="79" t="s">
        <v>48</v>
      </c>
      <c r="AU146" s="79" t="s">
        <v>29</v>
      </c>
      <c r="AY146" s="6" t="s">
        <v>45</v>
      </c>
      <c r="BE146" s="80">
        <f t="shared" si="14"/>
        <v>0</v>
      </c>
      <c r="BF146" s="80">
        <f t="shared" si="15"/>
        <v>0</v>
      </c>
      <c r="BG146" s="80">
        <f t="shared" si="16"/>
        <v>0</v>
      </c>
      <c r="BH146" s="80">
        <f t="shared" si="17"/>
        <v>0</v>
      </c>
      <c r="BI146" s="80">
        <f t="shared" si="18"/>
        <v>0</v>
      </c>
      <c r="BJ146" s="6" t="s">
        <v>27</v>
      </c>
      <c r="BK146" s="80">
        <f t="shared" si="19"/>
        <v>0</v>
      </c>
      <c r="BL146" s="6" t="s">
        <v>50</v>
      </c>
      <c r="BM146" s="79" t="s">
        <v>67</v>
      </c>
    </row>
    <row r="147" spans="1:65" s="2" customFormat="1" ht="16.899999999999999" customHeight="1">
      <c r="A147" s="12"/>
      <c r="B147" s="67"/>
      <c r="C147" s="119">
        <v>24</v>
      </c>
      <c r="D147" s="119"/>
      <c r="E147" s="120"/>
      <c r="F147" s="121" t="s">
        <v>127</v>
      </c>
      <c r="G147" s="122" t="s">
        <v>99</v>
      </c>
      <c r="H147" s="109">
        <v>4</v>
      </c>
      <c r="I147" s="73"/>
      <c r="J147" s="138">
        <f t="shared" si="20"/>
        <v>0</v>
      </c>
      <c r="K147" s="74"/>
      <c r="L147" s="13"/>
      <c r="M147" s="75" t="s">
        <v>0</v>
      </c>
      <c r="N147" s="76" t="s">
        <v>16</v>
      </c>
      <c r="O147" s="77">
        <v>0</v>
      </c>
      <c r="P147" s="77">
        <f t="shared" si="11"/>
        <v>0</v>
      </c>
      <c r="Q147" s="77">
        <v>0</v>
      </c>
      <c r="R147" s="77">
        <f t="shared" si="12"/>
        <v>0</v>
      </c>
      <c r="S147" s="77">
        <v>0</v>
      </c>
      <c r="T147" s="78">
        <f t="shared" si="13"/>
        <v>0</v>
      </c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R147" s="79" t="s">
        <v>50</v>
      </c>
      <c r="AT147" s="79" t="s">
        <v>48</v>
      </c>
      <c r="AU147" s="79" t="s">
        <v>29</v>
      </c>
      <c r="AY147" s="6" t="s">
        <v>45</v>
      </c>
      <c r="BE147" s="80">
        <f t="shared" si="14"/>
        <v>0</v>
      </c>
      <c r="BF147" s="80">
        <f t="shared" si="15"/>
        <v>0</v>
      </c>
      <c r="BG147" s="80">
        <f t="shared" si="16"/>
        <v>0</v>
      </c>
      <c r="BH147" s="80">
        <f t="shared" si="17"/>
        <v>0</v>
      </c>
      <c r="BI147" s="80">
        <f t="shared" si="18"/>
        <v>0</v>
      </c>
      <c r="BJ147" s="6" t="s">
        <v>27</v>
      </c>
      <c r="BK147" s="80">
        <f t="shared" si="19"/>
        <v>0</v>
      </c>
      <c r="BL147" s="6" t="s">
        <v>50</v>
      </c>
      <c r="BM147" s="79" t="s">
        <v>68</v>
      </c>
    </row>
    <row r="148" spans="1:65" s="2" customFormat="1" ht="13.9" customHeight="1">
      <c r="A148" s="12"/>
      <c r="B148" s="67"/>
      <c r="C148" s="119">
        <v>25</v>
      </c>
      <c r="D148" s="119"/>
      <c r="E148" s="120"/>
      <c r="F148" s="129" t="s">
        <v>128</v>
      </c>
      <c r="G148" s="130" t="s">
        <v>99</v>
      </c>
      <c r="H148" s="112">
        <v>1</v>
      </c>
      <c r="I148" s="103"/>
      <c r="J148" s="138">
        <f t="shared" si="20"/>
        <v>0</v>
      </c>
      <c r="K148" s="74"/>
      <c r="L148" s="13"/>
      <c r="M148" s="75" t="s">
        <v>0</v>
      </c>
      <c r="N148" s="76" t="s">
        <v>16</v>
      </c>
      <c r="O148" s="77">
        <v>0</v>
      </c>
      <c r="P148" s="77">
        <f t="shared" si="11"/>
        <v>0</v>
      </c>
      <c r="Q148" s="77">
        <v>0</v>
      </c>
      <c r="R148" s="77">
        <f t="shared" si="12"/>
        <v>0</v>
      </c>
      <c r="S148" s="77">
        <v>0</v>
      </c>
      <c r="T148" s="78">
        <f t="shared" si="13"/>
        <v>0</v>
      </c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R148" s="79" t="s">
        <v>50</v>
      </c>
      <c r="AT148" s="79" t="s">
        <v>48</v>
      </c>
      <c r="AU148" s="79" t="s">
        <v>29</v>
      </c>
      <c r="AY148" s="6" t="s">
        <v>45</v>
      </c>
      <c r="BE148" s="80">
        <f t="shared" si="14"/>
        <v>0</v>
      </c>
      <c r="BF148" s="80">
        <f t="shared" si="15"/>
        <v>0</v>
      </c>
      <c r="BG148" s="80">
        <f t="shared" si="16"/>
        <v>0</v>
      </c>
      <c r="BH148" s="80">
        <f t="shared" si="17"/>
        <v>0</v>
      </c>
      <c r="BI148" s="80">
        <f t="shared" si="18"/>
        <v>0</v>
      </c>
      <c r="BJ148" s="6" t="s">
        <v>27</v>
      </c>
      <c r="BK148" s="80">
        <f t="shared" si="19"/>
        <v>0</v>
      </c>
      <c r="BL148" s="6" t="s">
        <v>50</v>
      </c>
      <c r="BM148" s="79" t="s">
        <v>69</v>
      </c>
    </row>
    <row r="149" spans="1:65" s="2" customFormat="1" ht="15.6" customHeight="1">
      <c r="A149" s="12"/>
      <c r="B149" s="67"/>
      <c r="C149" s="119">
        <v>26</v>
      </c>
      <c r="D149" s="119"/>
      <c r="E149" s="123"/>
      <c r="F149" s="124" t="s">
        <v>138</v>
      </c>
      <c r="G149" s="131"/>
      <c r="H149" s="126"/>
      <c r="I149" s="102"/>
      <c r="J149" s="139">
        <f>SUM(J150:J152)</f>
        <v>0</v>
      </c>
      <c r="K149" s="74"/>
      <c r="L149" s="13"/>
      <c r="M149" s="75" t="s">
        <v>0</v>
      </c>
      <c r="N149" s="76" t="s">
        <v>16</v>
      </c>
      <c r="O149" s="77">
        <v>0</v>
      </c>
      <c r="P149" s="77">
        <f t="shared" si="11"/>
        <v>0</v>
      </c>
      <c r="Q149" s="77">
        <v>0</v>
      </c>
      <c r="R149" s="77">
        <f t="shared" si="12"/>
        <v>0</v>
      </c>
      <c r="S149" s="77">
        <v>0</v>
      </c>
      <c r="T149" s="78">
        <f t="shared" si="13"/>
        <v>0</v>
      </c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R149" s="79" t="s">
        <v>50</v>
      </c>
      <c r="AT149" s="79" t="s">
        <v>48</v>
      </c>
      <c r="AU149" s="79" t="s">
        <v>29</v>
      </c>
      <c r="AY149" s="6" t="s">
        <v>45</v>
      </c>
      <c r="BE149" s="80">
        <f t="shared" si="14"/>
        <v>0</v>
      </c>
      <c r="BF149" s="80">
        <f t="shared" si="15"/>
        <v>0</v>
      </c>
      <c r="BG149" s="80">
        <f t="shared" si="16"/>
        <v>0</v>
      </c>
      <c r="BH149" s="80">
        <f t="shared" si="17"/>
        <v>0</v>
      </c>
      <c r="BI149" s="80">
        <f t="shared" si="18"/>
        <v>0</v>
      </c>
      <c r="BJ149" s="6" t="s">
        <v>27</v>
      </c>
      <c r="BK149" s="80">
        <f t="shared" si="19"/>
        <v>0</v>
      </c>
      <c r="BL149" s="6" t="s">
        <v>50</v>
      </c>
      <c r="BM149" s="79" t="s">
        <v>70</v>
      </c>
    </row>
    <row r="150" spans="1:65" s="2" customFormat="1" ht="16.5" customHeight="1">
      <c r="A150" s="12"/>
      <c r="B150" s="67"/>
      <c r="C150" s="119">
        <v>27</v>
      </c>
      <c r="D150" s="119"/>
      <c r="E150" s="120"/>
      <c r="F150" s="127" t="s">
        <v>126</v>
      </c>
      <c r="G150" s="128" t="s">
        <v>51</v>
      </c>
      <c r="H150" s="111">
        <v>14.7</v>
      </c>
      <c r="I150" s="101"/>
      <c r="J150" s="138">
        <f t="shared" si="20"/>
        <v>0</v>
      </c>
      <c r="K150" s="74"/>
      <c r="L150" s="13"/>
      <c r="M150" s="75" t="s">
        <v>0</v>
      </c>
      <c r="N150" s="76" t="s">
        <v>16</v>
      </c>
      <c r="O150" s="77">
        <v>0</v>
      </c>
      <c r="P150" s="77">
        <f t="shared" si="11"/>
        <v>0</v>
      </c>
      <c r="Q150" s="77">
        <v>0</v>
      </c>
      <c r="R150" s="77">
        <f t="shared" si="12"/>
        <v>0</v>
      </c>
      <c r="S150" s="77">
        <v>0</v>
      </c>
      <c r="T150" s="78">
        <f t="shared" si="13"/>
        <v>0</v>
      </c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R150" s="79" t="s">
        <v>50</v>
      </c>
      <c r="AT150" s="79" t="s">
        <v>48</v>
      </c>
      <c r="AU150" s="79" t="s">
        <v>29</v>
      </c>
      <c r="AY150" s="6" t="s">
        <v>45</v>
      </c>
      <c r="BE150" s="80">
        <f t="shared" si="14"/>
        <v>0</v>
      </c>
      <c r="BF150" s="80">
        <f t="shared" si="15"/>
        <v>0</v>
      </c>
      <c r="BG150" s="80">
        <f t="shared" si="16"/>
        <v>0</v>
      </c>
      <c r="BH150" s="80">
        <f t="shared" si="17"/>
        <v>0</v>
      </c>
      <c r="BI150" s="80">
        <f t="shared" si="18"/>
        <v>0</v>
      </c>
      <c r="BJ150" s="6" t="s">
        <v>27</v>
      </c>
      <c r="BK150" s="80">
        <f t="shared" si="19"/>
        <v>0</v>
      </c>
      <c r="BL150" s="6" t="s">
        <v>50</v>
      </c>
      <c r="BM150" s="79" t="s">
        <v>71</v>
      </c>
    </row>
    <row r="151" spans="1:65" s="5" customFormat="1" ht="16.149999999999999" customHeight="1">
      <c r="B151" s="59"/>
      <c r="C151" s="119">
        <v>28</v>
      </c>
      <c r="D151" s="116"/>
      <c r="E151" s="118"/>
      <c r="F151" s="121" t="s">
        <v>127</v>
      </c>
      <c r="G151" s="122" t="s">
        <v>99</v>
      </c>
      <c r="H151" s="109">
        <v>4</v>
      </c>
      <c r="I151" s="73"/>
      <c r="J151" s="138">
        <f t="shared" si="20"/>
        <v>0</v>
      </c>
      <c r="L151" s="59"/>
      <c r="M151" s="61"/>
      <c r="N151" s="62"/>
      <c r="O151" s="62"/>
      <c r="P151" s="63">
        <f>SUM(P152:P154)</f>
        <v>0</v>
      </c>
      <c r="Q151" s="62"/>
      <c r="R151" s="63">
        <f>SUM(R152:R154)</f>
        <v>0</v>
      </c>
      <c r="S151" s="62"/>
      <c r="T151" s="64">
        <f>SUM(T152:T154)</f>
        <v>0</v>
      </c>
      <c r="AR151" s="60" t="s">
        <v>27</v>
      </c>
      <c r="AT151" s="65" t="s">
        <v>25</v>
      </c>
      <c r="AU151" s="65" t="s">
        <v>27</v>
      </c>
      <c r="AY151" s="60" t="s">
        <v>45</v>
      </c>
      <c r="BK151" s="66">
        <f>SUM(BK152:BK154)</f>
        <v>0</v>
      </c>
    </row>
    <row r="152" spans="1:65" s="2" customFormat="1" ht="16.5" customHeight="1">
      <c r="A152" s="12"/>
      <c r="B152" s="67"/>
      <c r="C152" s="119">
        <v>29</v>
      </c>
      <c r="D152" s="119"/>
      <c r="E152" s="120"/>
      <c r="F152" s="129" t="s">
        <v>128</v>
      </c>
      <c r="G152" s="130" t="s">
        <v>99</v>
      </c>
      <c r="H152" s="112">
        <v>1</v>
      </c>
      <c r="I152" s="103"/>
      <c r="J152" s="138">
        <f t="shared" si="20"/>
        <v>0</v>
      </c>
      <c r="K152" s="74"/>
      <c r="L152" s="13"/>
      <c r="M152" s="75" t="s">
        <v>0</v>
      </c>
      <c r="N152" s="76" t="s">
        <v>16</v>
      </c>
      <c r="O152" s="77">
        <v>0</v>
      </c>
      <c r="P152" s="77">
        <f>O152*H152</f>
        <v>0</v>
      </c>
      <c r="Q152" s="77">
        <v>0</v>
      </c>
      <c r="R152" s="77">
        <f>Q152*H152</f>
        <v>0</v>
      </c>
      <c r="S152" s="77">
        <v>0</v>
      </c>
      <c r="T152" s="78">
        <f>S152*H152</f>
        <v>0</v>
      </c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R152" s="79" t="s">
        <v>50</v>
      </c>
      <c r="AT152" s="79" t="s">
        <v>48</v>
      </c>
      <c r="AU152" s="79" t="s">
        <v>29</v>
      </c>
      <c r="AY152" s="6" t="s">
        <v>45</v>
      </c>
      <c r="BE152" s="80">
        <f>IF(N152="základní",J152,0)</f>
        <v>0</v>
      </c>
      <c r="BF152" s="80">
        <f>IF(N152="snížená",J152,0)</f>
        <v>0</v>
      </c>
      <c r="BG152" s="80">
        <f>IF(N152="zákl. přenesená",J152,0)</f>
        <v>0</v>
      </c>
      <c r="BH152" s="80">
        <f>IF(N152="sníž. přenesená",J152,0)</f>
        <v>0</v>
      </c>
      <c r="BI152" s="80">
        <f>IF(N152="nulová",J152,0)</f>
        <v>0</v>
      </c>
      <c r="BJ152" s="6" t="s">
        <v>27</v>
      </c>
      <c r="BK152" s="80">
        <f>ROUND(I152*H152,2)</f>
        <v>0</v>
      </c>
      <c r="BL152" s="6" t="s">
        <v>50</v>
      </c>
      <c r="BM152" s="79" t="s">
        <v>72</v>
      </c>
    </row>
    <row r="153" spans="1:65" s="2" customFormat="1" ht="16.149999999999999" customHeight="1">
      <c r="A153" s="12"/>
      <c r="B153" s="67"/>
      <c r="C153" s="119">
        <v>30</v>
      </c>
      <c r="D153" s="119"/>
      <c r="E153" s="123"/>
      <c r="F153" s="124" t="s">
        <v>139</v>
      </c>
      <c r="G153" s="131"/>
      <c r="H153" s="126"/>
      <c r="I153" s="102"/>
      <c r="J153" s="139">
        <f>SUM(J154:J159)</f>
        <v>0</v>
      </c>
      <c r="K153" s="74"/>
      <c r="L153" s="13"/>
      <c r="M153" s="75" t="s">
        <v>0</v>
      </c>
      <c r="N153" s="76" t="s">
        <v>16</v>
      </c>
      <c r="O153" s="77">
        <v>0</v>
      </c>
      <c r="P153" s="77">
        <f>O153*H153</f>
        <v>0</v>
      </c>
      <c r="Q153" s="77">
        <v>0</v>
      </c>
      <c r="R153" s="77">
        <f>Q153*H153</f>
        <v>0</v>
      </c>
      <c r="S153" s="77">
        <v>0</v>
      </c>
      <c r="T153" s="78">
        <f>S153*H153</f>
        <v>0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79" t="s">
        <v>50</v>
      </c>
      <c r="AT153" s="79" t="s">
        <v>48</v>
      </c>
      <c r="AU153" s="79" t="s">
        <v>29</v>
      </c>
      <c r="AY153" s="6" t="s">
        <v>45</v>
      </c>
      <c r="BE153" s="80">
        <f>IF(N153="základní",J153,0)</f>
        <v>0</v>
      </c>
      <c r="BF153" s="80">
        <f>IF(N153="snížená",J153,0)</f>
        <v>0</v>
      </c>
      <c r="BG153" s="80">
        <f>IF(N153="zákl. přenesená",J153,0)</f>
        <v>0</v>
      </c>
      <c r="BH153" s="80">
        <f>IF(N153="sníž. přenesená",J153,0)</f>
        <v>0</v>
      </c>
      <c r="BI153" s="80">
        <f>IF(N153="nulová",J153,0)</f>
        <v>0</v>
      </c>
      <c r="BJ153" s="6" t="s">
        <v>27</v>
      </c>
      <c r="BK153" s="80">
        <f>ROUND(I153*H153,2)</f>
        <v>0</v>
      </c>
      <c r="BL153" s="6" t="s">
        <v>50</v>
      </c>
      <c r="BM153" s="79" t="s">
        <v>73</v>
      </c>
    </row>
    <row r="154" spans="1:65" s="2" customFormat="1" ht="16.5" customHeight="1">
      <c r="A154" s="12"/>
      <c r="B154" s="67"/>
      <c r="C154" s="119">
        <v>31</v>
      </c>
      <c r="D154" s="119"/>
      <c r="E154" s="120"/>
      <c r="F154" s="127" t="s">
        <v>129</v>
      </c>
      <c r="G154" s="128" t="s">
        <v>51</v>
      </c>
      <c r="H154" s="111">
        <v>25</v>
      </c>
      <c r="I154" s="101"/>
      <c r="J154" s="138">
        <f t="shared" si="20"/>
        <v>0</v>
      </c>
      <c r="K154" s="74"/>
      <c r="L154" s="13"/>
      <c r="M154" s="75" t="s">
        <v>0</v>
      </c>
      <c r="N154" s="76" t="s">
        <v>16</v>
      </c>
      <c r="O154" s="77">
        <v>0</v>
      </c>
      <c r="P154" s="77">
        <f>O154*H154</f>
        <v>0</v>
      </c>
      <c r="Q154" s="77">
        <v>0</v>
      </c>
      <c r="R154" s="77">
        <f>Q154*H154</f>
        <v>0</v>
      </c>
      <c r="S154" s="77">
        <v>0</v>
      </c>
      <c r="T154" s="78">
        <f>S154*H154</f>
        <v>0</v>
      </c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R154" s="79" t="s">
        <v>50</v>
      </c>
      <c r="AT154" s="79" t="s">
        <v>48</v>
      </c>
      <c r="AU154" s="79" t="s">
        <v>29</v>
      </c>
      <c r="AY154" s="6" t="s">
        <v>45</v>
      </c>
      <c r="BE154" s="80">
        <f>IF(N154="základní",J154,0)</f>
        <v>0</v>
      </c>
      <c r="BF154" s="80">
        <f>IF(N154="snížená",J154,0)</f>
        <v>0</v>
      </c>
      <c r="BG154" s="80">
        <f>IF(N154="zákl. přenesená",J154,0)</f>
        <v>0</v>
      </c>
      <c r="BH154" s="80">
        <f>IF(N154="sníž. přenesená",J154,0)</f>
        <v>0</v>
      </c>
      <c r="BI154" s="80">
        <f>IF(N154="nulová",J154,0)</f>
        <v>0</v>
      </c>
      <c r="BJ154" s="6" t="s">
        <v>27</v>
      </c>
      <c r="BK154" s="80">
        <f>ROUND(I154*H154,2)</f>
        <v>0</v>
      </c>
      <c r="BL154" s="6" t="s">
        <v>50</v>
      </c>
      <c r="BM154" s="79" t="s">
        <v>74</v>
      </c>
    </row>
    <row r="155" spans="1:65" s="95" customFormat="1" ht="16.5" customHeight="1">
      <c r="A155" s="87"/>
      <c r="B155" s="88"/>
      <c r="C155" s="119">
        <v>32</v>
      </c>
      <c r="D155" s="132"/>
      <c r="E155" s="133"/>
      <c r="F155" s="121" t="s">
        <v>130</v>
      </c>
      <c r="G155" s="122" t="s">
        <v>51</v>
      </c>
      <c r="H155" s="109">
        <v>10</v>
      </c>
      <c r="I155" s="73"/>
      <c r="J155" s="138">
        <f t="shared" si="20"/>
        <v>0</v>
      </c>
      <c r="K155" s="89"/>
      <c r="L155" s="90"/>
      <c r="M155" s="91"/>
      <c r="N155" s="92"/>
      <c r="O155" s="93"/>
      <c r="P155" s="93"/>
      <c r="Q155" s="93"/>
      <c r="R155" s="93"/>
      <c r="S155" s="93"/>
      <c r="T155" s="94"/>
      <c r="U155" s="87"/>
      <c r="V155" s="87"/>
      <c r="W155" s="87"/>
      <c r="X155" s="87"/>
      <c r="Y155" s="87"/>
      <c r="Z155" s="87"/>
      <c r="AA155" s="87"/>
      <c r="AB155" s="87"/>
      <c r="AC155" s="87"/>
      <c r="AD155" s="87"/>
      <c r="AE155" s="87"/>
      <c r="AR155" s="96"/>
      <c r="AT155" s="96"/>
      <c r="AU155" s="96"/>
      <c r="AY155" s="97"/>
      <c r="BE155" s="98"/>
      <c r="BF155" s="98"/>
      <c r="BG155" s="98"/>
      <c r="BH155" s="98"/>
      <c r="BI155" s="98"/>
      <c r="BJ155" s="97"/>
      <c r="BK155" s="98"/>
      <c r="BL155" s="97"/>
      <c r="BM155" s="96"/>
    </row>
    <row r="156" spans="1:65" s="5" customFormat="1" ht="13.9" customHeight="1">
      <c r="B156" s="59"/>
      <c r="C156" s="119">
        <v>33</v>
      </c>
      <c r="D156" s="116"/>
      <c r="E156" s="118"/>
      <c r="F156" s="121" t="s">
        <v>131</v>
      </c>
      <c r="G156" s="122" t="s">
        <v>49</v>
      </c>
      <c r="H156" s="109">
        <v>7</v>
      </c>
      <c r="I156" s="73"/>
      <c r="J156" s="138">
        <f t="shared" si="20"/>
        <v>0</v>
      </c>
      <c r="L156" s="59"/>
      <c r="M156" s="61"/>
      <c r="N156" s="62"/>
      <c r="O156" s="62"/>
      <c r="P156" s="63">
        <f>SUM(P157:P161)</f>
        <v>0</v>
      </c>
      <c r="Q156" s="62"/>
      <c r="R156" s="63">
        <f>SUM(R157:R161)</f>
        <v>0</v>
      </c>
      <c r="S156" s="62"/>
      <c r="T156" s="64">
        <f>SUM(T157:T161)</f>
        <v>0</v>
      </c>
      <c r="AR156" s="60" t="s">
        <v>27</v>
      </c>
      <c r="AT156" s="65" t="s">
        <v>25</v>
      </c>
      <c r="AU156" s="65" t="s">
        <v>27</v>
      </c>
      <c r="AY156" s="60" t="s">
        <v>45</v>
      </c>
      <c r="BK156" s="66">
        <f>SUM(BK157:BK161)</f>
        <v>0</v>
      </c>
    </row>
    <row r="157" spans="1:65" s="2" customFormat="1" ht="16.5" customHeight="1">
      <c r="A157" s="12"/>
      <c r="B157" s="67"/>
      <c r="C157" s="119">
        <v>34</v>
      </c>
      <c r="D157" s="119"/>
      <c r="E157" s="120"/>
      <c r="F157" s="121" t="s">
        <v>132</v>
      </c>
      <c r="G157" s="122" t="s">
        <v>49</v>
      </c>
      <c r="H157" s="109">
        <v>3.4</v>
      </c>
      <c r="I157" s="73"/>
      <c r="J157" s="138">
        <f t="shared" si="20"/>
        <v>0</v>
      </c>
      <c r="K157" s="74"/>
      <c r="L157" s="13"/>
      <c r="M157" s="75" t="s">
        <v>0</v>
      </c>
      <c r="N157" s="76" t="s">
        <v>16</v>
      </c>
      <c r="O157" s="77">
        <v>0</v>
      </c>
      <c r="P157" s="77">
        <f>O157*H157</f>
        <v>0</v>
      </c>
      <c r="Q157" s="77">
        <v>0</v>
      </c>
      <c r="R157" s="77">
        <f>Q157*H157</f>
        <v>0</v>
      </c>
      <c r="S157" s="77">
        <v>0</v>
      </c>
      <c r="T157" s="78">
        <f>S157*H157</f>
        <v>0</v>
      </c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R157" s="79" t="s">
        <v>50</v>
      </c>
      <c r="AT157" s="79" t="s">
        <v>48</v>
      </c>
      <c r="AU157" s="79" t="s">
        <v>29</v>
      </c>
      <c r="AY157" s="6" t="s">
        <v>45</v>
      </c>
      <c r="BE157" s="80">
        <f>IF(N157="základní",J157,0)</f>
        <v>0</v>
      </c>
      <c r="BF157" s="80">
        <f>IF(N157="snížená",J157,0)</f>
        <v>0</v>
      </c>
      <c r="BG157" s="80">
        <f>IF(N157="zákl. přenesená",J157,0)</f>
        <v>0</v>
      </c>
      <c r="BH157" s="80">
        <f>IF(N157="sníž. přenesená",J157,0)</f>
        <v>0</v>
      </c>
      <c r="BI157" s="80">
        <f>IF(N157="nulová",J157,0)</f>
        <v>0</v>
      </c>
      <c r="BJ157" s="6" t="s">
        <v>27</v>
      </c>
      <c r="BK157" s="80">
        <f>ROUND(I157*H157,2)</f>
        <v>0</v>
      </c>
      <c r="BL157" s="6" t="s">
        <v>50</v>
      </c>
      <c r="BM157" s="79" t="s">
        <v>75</v>
      </c>
    </row>
    <row r="158" spans="1:65" s="2" customFormat="1" ht="15.6" customHeight="1">
      <c r="A158" s="12"/>
      <c r="B158" s="67"/>
      <c r="C158" s="119">
        <v>35</v>
      </c>
      <c r="D158" s="119"/>
      <c r="E158" s="120"/>
      <c r="F158" s="121" t="s">
        <v>133</v>
      </c>
      <c r="G158" s="122" t="s">
        <v>49</v>
      </c>
      <c r="H158" s="109">
        <v>3.4</v>
      </c>
      <c r="I158" s="73"/>
      <c r="J158" s="138">
        <f t="shared" si="20"/>
        <v>0</v>
      </c>
      <c r="K158" s="74"/>
      <c r="L158" s="13"/>
      <c r="M158" s="75" t="s">
        <v>0</v>
      </c>
      <c r="N158" s="76" t="s">
        <v>16</v>
      </c>
      <c r="O158" s="77">
        <v>0</v>
      </c>
      <c r="P158" s="77">
        <f>O158*H158</f>
        <v>0</v>
      </c>
      <c r="Q158" s="77">
        <v>0</v>
      </c>
      <c r="R158" s="77">
        <f>Q158*H158</f>
        <v>0</v>
      </c>
      <c r="S158" s="77">
        <v>0</v>
      </c>
      <c r="T158" s="78">
        <f>S158*H158</f>
        <v>0</v>
      </c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R158" s="79" t="s">
        <v>50</v>
      </c>
      <c r="AT158" s="79" t="s">
        <v>48</v>
      </c>
      <c r="AU158" s="79" t="s">
        <v>29</v>
      </c>
      <c r="AY158" s="6" t="s">
        <v>45</v>
      </c>
      <c r="BE158" s="80">
        <f>IF(N158="základní",J158,0)</f>
        <v>0</v>
      </c>
      <c r="BF158" s="80">
        <f>IF(N158="snížená",J158,0)</f>
        <v>0</v>
      </c>
      <c r="BG158" s="80">
        <f>IF(N158="zákl. přenesená",J158,0)</f>
        <v>0</v>
      </c>
      <c r="BH158" s="80">
        <f>IF(N158="sníž. přenesená",J158,0)</f>
        <v>0</v>
      </c>
      <c r="BI158" s="80">
        <f>IF(N158="nulová",J158,0)</f>
        <v>0</v>
      </c>
      <c r="BJ158" s="6" t="s">
        <v>27</v>
      </c>
      <c r="BK158" s="80">
        <f>ROUND(I158*H158,2)</f>
        <v>0</v>
      </c>
      <c r="BL158" s="6" t="s">
        <v>50</v>
      </c>
      <c r="BM158" s="79" t="s">
        <v>76</v>
      </c>
    </row>
    <row r="159" spans="1:65" s="2" customFormat="1" ht="16.899999999999999" customHeight="1">
      <c r="A159" s="12"/>
      <c r="B159" s="67"/>
      <c r="C159" s="119">
        <v>36</v>
      </c>
      <c r="D159" s="119"/>
      <c r="E159" s="120"/>
      <c r="F159" s="129" t="s">
        <v>134</v>
      </c>
      <c r="G159" s="130" t="s">
        <v>49</v>
      </c>
      <c r="H159" s="112">
        <v>4</v>
      </c>
      <c r="I159" s="103"/>
      <c r="J159" s="138">
        <f t="shared" si="20"/>
        <v>0</v>
      </c>
      <c r="K159" s="74"/>
      <c r="L159" s="13"/>
      <c r="M159" s="75" t="s">
        <v>0</v>
      </c>
      <c r="N159" s="76" t="s">
        <v>16</v>
      </c>
      <c r="O159" s="77">
        <v>0</v>
      </c>
      <c r="P159" s="77">
        <f>O159*H159</f>
        <v>0</v>
      </c>
      <c r="Q159" s="77">
        <v>0</v>
      </c>
      <c r="R159" s="77">
        <f>Q159*H159</f>
        <v>0</v>
      </c>
      <c r="S159" s="77">
        <v>0</v>
      </c>
      <c r="T159" s="78">
        <f>S159*H159</f>
        <v>0</v>
      </c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R159" s="79" t="s">
        <v>50</v>
      </c>
      <c r="AT159" s="79" t="s">
        <v>48</v>
      </c>
      <c r="AU159" s="79" t="s">
        <v>29</v>
      </c>
      <c r="AY159" s="6" t="s">
        <v>45</v>
      </c>
      <c r="BE159" s="80">
        <f>IF(N159="základní",J159,0)</f>
        <v>0</v>
      </c>
      <c r="BF159" s="80">
        <f>IF(N159="snížená",J159,0)</f>
        <v>0</v>
      </c>
      <c r="BG159" s="80">
        <f>IF(N159="zákl. přenesená",J159,0)</f>
        <v>0</v>
      </c>
      <c r="BH159" s="80">
        <f>IF(N159="sníž. přenesená",J159,0)</f>
        <v>0</v>
      </c>
      <c r="BI159" s="80">
        <f>IF(N159="nulová",J159,0)</f>
        <v>0</v>
      </c>
      <c r="BJ159" s="6" t="s">
        <v>27</v>
      </c>
      <c r="BK159" s="80">
        <f>ROUND(I159*H159,2)</f>
        <v>0</v>
      </c>
      <c r="BL159" s="6" t="s">
        <v>50</v>
      </c>
      <c r="BM159" s="79" t="s">
        <v>77</v>
      </c>
    </row>
    <row r="160" spans="1:65" s="2" customFormat="1" ht="13.9" customHeight="1">
      <c r="A160" s="12"/>
      <c r="B160" s="67"/>
      <c r="C160" s="119">
        <v>44</v>
      </c>
      <c r="D160" s="119"/>
      <c r="E160" s="123"/>
      <c r="F160" s="124" t="s">
        <v>140</v>
      </c>
      <c r="G160" s="131"/>
      <c r="H160" s="126"/>
      <c r="I160" s="102"/>
      <c r="J160" s="139">
        <f>SUM(J161:J162)</f>
        <v>0</v>
      </c>
      <c r="K160" s="74"/>
      <c r="L160" s="13"/>
      <c r="M160" s="75" t="s">
        <v>0</v>
      </c>
      <c r="N160" s="76" t="s">
        <v>16</v>
      </c>
      <c r="O160" s="77">
        <v>0</v>
      </c>
      <c r="P160" s="77">
        <f>O160*H160</f>
        <v>0</v>
      </c>
      <c r="Q160" s="77">
        <v>0</v>
      </c>
      <c r="R160" s="77">
        <f>Q160*H160</f>
        <v>0</v>
      </c>
      <c r="S160" s="77">
        <v>0</v>
      </c>
      <c r="T160" s="78">
        <f>S160*H160</f>
        <v>0</v>
      </c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R160" s="79" t="s">
        <v>50</v>
      </c>
      <c r="AT160" s="79" t="s">
        <v>48</v>
      </c>
      <c r="AU160" s="79" t="s">
        <v>29</v>
      </c>
      <c r="AY160" s="6" t="s">
        <v>45</v>
      </c>
      <c r="BE160" s="80">
        <f>IF(N160="základní",J160,0)</f>
        <v>0</v>
      </c>
      <c r="BF160" s="80">
        <f>IF(N160="snížená",J160,0)</f>
        <v>0</v>
      </c>
      <c r="BG160" s="80">
        <f>IF(N160="zákl. přenesená",J160,0)</f>
        <v>0</v>
      </c>
      <c r="BH160" s="80">
        <f>IF(N160="sníž. přenesená",J160,0)</f>
        <v>0</v>
      </c>
      <c r="BI160" s="80">
        <f>IF(N160="nulová",J160,0)</f>
        <v>0</v>
      </c>
      <c r="BJ160" s="6" t="s">
        <v>27</v>
      </c>
      <c r="BK160" s="80">
        <f>ROUND(I160*H160,2)</f>
        <v>0</v>
      </c>
      <c r="BL160" s="6" t="s">
        <v>50</v>
      </c>
      <c r="BM160" s="79" t="s">
        <v>78</v>
      </c>
    </row>
    <row r="161" spans="1:65" s="2" customFormat="1" ht="16.5" customHeight="1">
      <c r="A161" s="12"/>
      <c r="B161" s="67"/>
      <c r="C161" s="119">
        <v>45</v>
      </c>
      <c r="D161" s="119"/>
      <c r="E161" s="120"/>
      <c r="F161" s="127" t="s">
        <v>135</v>
      </c>
      <c r="G161" s="128" t="s">
        <v>99</v>
      </c>
      <c r="H161" s="111">
        <v>1</v>
      </c>
      <c r="I161" s="101"/>
      <c r="J161" s="138">
        <f t="shared" si="20"/>
        <v>0</v>
      </c>
      <c r="K161" s="74"/>
      <c r="L161" s="13"/>
      <c r="M161" s="75" t="s">
        <v>0</v>
      </c>
      <c r="N161" s="76" t="s">
        <v>16</v>
      </c>
      <c r="O161" s="77">
        <v>0</v>
      </c>
      <c r="P161" s="77">
        <f>O161*H161</f>
        <v>0</v>
      </c>
      <c r="Q161" s="77">
        <v>0</v>
      </c>
      <c r="R161" s="77">
        <f>Q161*H161</f>
        <v>0</v>
      </c>
      <c r="S161" s="77">
        <v>0</v>
      </c>
      <c r="T161" s="78">
        <f>S161*H161</f>
        <v>0</v>
      </c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R161" s="79" t="s">
        <v>50</v>
      </c>
      <c r="AT161" s="79" t="s">
        <v>48</v>
      </c>
      <c r="AU161" s="79" t="s">
        <v>29</v>
      </c>
      <c r="AY161" s="6" t="s">
        <v>45</v>
      </c>
      <c r="BE161" s="80">
        <f>IF(N161="základní",J161,0)</f>
        <v>0</v>
      </c>
      <c r="BF161" s="80">
        <f>IF(N161="snížená",J161,0)</f>
        <v>0</v>
      </c>
      <c r="BG161" s="80">
        <f>IF(N161="zákl. přenesená",J161,0)</f>
        <v>0</v>
      </c>
      <c r="BH161" s="80">
        <f>IF(N161="sníž. přenesená",J161,0)</f>
        <v>0</v>
      </c>
      <c r="BI161" s="80">
        <f>IF(N161="nulová",J161,0)</f>
        <v>0</v>
      </c>
      <c r="BJ161" s="6" t="s">
        <v>27</v>
      </c>
      <c r="BK161" s="80">
        <f>ROUND(I161*H161,2)</f>
        <v>0</v>
      </c>
      <c r="BL161" s="6" t="s">
        <v>50</v>
      </c>
      <c r="BM161" s="79" t="s">
        <v>79</v>
      </c>
    </row>
    <row r="162" spans="1:65" s="5" customFormat="1" ht="13.9" customHeight="1">
      <c r="B162" s="59"/>
      <c r="C162" s="119">
        <v>46</v>
      </c>
      <c r="D162" s="119"/>
      <c r="E162" s="120"/>
      <c r="F162" s="129" t="s">
        <v>128</v>
      </c>
      <c r="G162" s="130" t="s">
        <v>99</v>
      </c>
      <c r="H162" s="112">
        <v>1</v>
      </c>
      <c r="I162" s="103"/>
      <c r="J162" s="138">
        <f t="shared" si="20"/>
        <v>0</v>
      </c>
      <c r="L162" s="59"/>
      <c r="M162" s="61"/>
      <c r="N162" s="62"/>
      <c r="O162" s="62"/>
      <c r="P162" s="63">
        <f>SUM(P163:P165)</f>
        <v>0</v>
      </c>
      <c r="Q162" s="62"/>
      <c r="R162" s="63">
        <f>SUM(R163:R165)</f>
        <v>0</v>
      </c>
      <c r="S162" s="62"/>
      <c r="T162" s="64">
        <f>SUM(T163:T165)</f>
        <v>0</v>
      </c>
      <c r="AR162" s="60" t="s">
        <v>27</v>
      </c>
      <c r="AT162" s="65" t="s">
        <v>25</v>
      </c>
      <c r="AU162" s="65" t="s">
        <v>27</v>
      </c>
      <c r="AY162" s="60" t="s">
        <v>45</v>
      </c>
      <c r="BK162" s="66">
        <f>SUM(BK163:BK165)</f>
        <v>0</v>
      </c>
    </row>
    <row r="163" spans="1:65" s="5" customFormat="1" ht="16.899999999999999" customHeight="1">
      <c r="B163" s="59"/>
      <c r="C163" s="119">
        <v>47</v>
      </c>
      <c r="D163" s="119"/>
      <c r="E163" s="120"/>
      <c r="F163" s="124" t="s">
        <v>141</v>
      </c>
      <c r="G163" s="134"/>
      <c r="H163" s="134"/>
      <c r="I163" s="104"/>
      <c r="J163" s="139">
        <f>SUM(J164:J166)</f>
        <v>0</v>
      </c>
      <c r="L163" s="59"/>
      <c r="M163" s="61"/>
      <c r="N163" s="62"/>
      <c r="O163" s="62"/>
      <c r="P163" s="63">
        <f>SUM(P164:P169)</f>
        <v>0</v>
      </c>
      <c r="Q163" s="62"/>
      <c r="R163" s="63">
        <f>SUM(R164:R169)</f>
        <v>0</v>
      </c>
      <c r="S163" s="62"/>
      <c r="T163" s="64">
        <f>SUM(T164:T169)</f>
        <v>0</v>
      </c>
      <c r="AR163" s="60" t="s">
        <v>27</v>
      </c>
      <c r="AT163" s="65" t="s">
        <v>25</v>
      </c>
      <c r="AU163" s="65" t="s">
        <v>27</v>
      </c>
      <c r="AY163" s="60" t="s">
        <v>45</v>
      </c>
      <c r="BK163" s="66">
        <f>SUM(BK164:BK169)</f>
        <v>0</v>
      </c>
    </row>
    <row r="164" spans="1:65" s="2" customFormat="1" ht="27" customHeight="1">
      <c r="A164" s="99"/>
      <c r="B164" s="67"/>
      <c r="C164" s="119">
        <v>48</v>
      </c>
      <c r="D164" s="119"/>
      <c r="E164" s="120"/>
      <c r="F164" s="127" t="s">
        <v>142</v>
      </c>
      <c r="G164" s="128" t="s">
        <v>51</v>
      </c>
      <c r="H164" s="111">
        <v>92</v>
      </c>
      <c r="I164" s="101"/>
      <c r="J164" s="138">
        <f t="shared" si="20"/>
        <v>0</v>
      </c>
      <c r="K164" s="74"/>
      <c r="L164" s="13"/>
      <c r="M164" s="75"/>
      <c r="N164" s="76"/>
      <c r="O164" s="77"/>
      <c r="P164" s="77"/>
      <c r="Q164" s="77"/>
      <c r="R164" s="77"/>
      <c r="S164" s="77"/>
      <c r="T164" s="78"/>
      <c r="U164" s="99"/>
      <c r="V164" s="99"/>
      <c r="W164" s="99"/>
      <c r="X164" s="99"/>
      <c r="Y164" s="99"/>
      <c r="Z164" s="99"/>
      <c r="AA164" s="99"/>
      <c r="AB164" s="99"/>
      <c r="AC164" s="99"/>
      <c r="AD164" s="99"/>
      <c r="AE164" s="99"/>
      <c r="AR164" s="79"/>
      <c r="AT164" s="79"/>
      <c r="AU164" s="79"/>
      <c r="AY164" s="6"/>
      <c r="BE164" s="80"/>
      <c r="BF164" s="80"/>
      <c r="BG164" s="80"/>
      <c r="BH164" s="80"/>
      <c r="BI164" s="80"/>
      <c r="BJ164" s="6"/>
      <c r="BK164" s="80"/>
      <c r="BL164" s="6"/>
      <c r="BM164" s="79"/>
    </row>
    <row r="165" spans="1:65" s="2" customFormat="1" ht="16.899999999999999" customHeight="1">
      <c r="A165" s="99"/>
      <c r="B165" s="67"/>
      <c r="C165" s="119">
        <v>49</v>
      </c>
      <c r="D165" s="119"/>
      <c r="E165" s="120"/>
      <c r="F165" s="121" t="s">
        <v>144</v>
      </c>
      <c r="G165" s="122" t="s">
        <v>99</v>
      </c>
      <c r="H165" s="109">
        <v>1</v>
      </c>
      <c r="I165" s="73"/>
      <c r="J165" s="138">
        <f t="shared" si="20"/>
        <v>0</v>
      </c>
      <c r="K165" s="74"/>
      <c r="L165" s="13"/>
      <c r="M165" s="75"/>
      <c r="N165" s="76"/>
      <c r="O165" s="77"/>
      <c r="P165" s="77"/>
      <c r="Q165" s="77"/>
      <c r="R165" s="77"/>
      <c r="S165" s="77"/>
      <c r="T165" s="78"/>
      <c r="U165" s="99"/>
      <c r="V165" s="99"/>
      <c r="W165" s="99"/>
      <c r="X165" s="99"/>
      <c r="Y165" s="99"/>
      <c r="Z165" s="99"/>
      <c r="AA165" s="99"/>
      <c r="AB165" s="99"/>
      <c r="AC165" s="99"/>
      <c r="AD165" s="99"/>
      <c r="AE165" s="99"/>
      <c r="AR165" s="79"/>
      <c r="AT165" s="79"/>
      <c r="AU165" s="79"/>
      <c r="AY165" s="6"/>
      <c r="BE165" s="80"/>
      <c r="BF165" s="80"/>
      <c r="BG165" s="80"/>
      <c r="BH165" s="80"/>
      <c r="BI165" s="80"/>
      <c r="BJ165" s="6"/>
      <c r="BK165" s="80"/>
      <c r="BL165" s="6"/>
      <c r="BM165" s="79"/>
    </row>
    <row r="166" spans="1:65" s="2" customFormat="1" ht="16.899999999999999" customHeight="1">
      <c r="A166" s="99"/>
      <c r="B166" s="67"/>
      <c r="C166" s="119">
        <v>50</v>
      </c>
      <c r="D166" s="119"/>
      <c r="E166" s="120"/>
      <c r="F166" s="121" t="s">
        <v>143</v>
      </c>
      <c r="G166" s="122" t="s">
        <v>51</v>
      </c>
      <c r="H166" s="109">
        <v>92</v>
      </c>
      <c r="I166" s="73"/>
      <c r="J166" s="138">
        <f t="shared" si="20"/>
        <v>0</v>
      </c>
      <c r="K166" s="74"/>
      <c r="L166" s="13"/>
      <c r="M166" s="75"/>
      <c r="N166" s="76"/>
      <c r="O166" s="77"/>
      <c r="P166" s="77"/>
      <c r="Q166" s="77"/>
      <c r="R166" s="77"/>
      <c r="S166" s="77"/>
      <c r="T166" s="78"/>
      <c r="U166" s="99"/>
      <c r="V166" s="99"/>
      <c r="W166" s="99"/>
      <c r="X166" s="99"/>
      <c r="Y166" s="99"/>
      <c r="Z166" s="99"/>
      <c r="AA166" s="99"/>
      <c r="AB166" s="99"/>
      <c r="AC166" s="99"/>
      <c r="AD166" s="99"/>
      <c r="AE166" s="99"/>
      <c r="AR166" s="79"/>
      <c r="AT166" s="79"/>
      <c r="AU166" s="79"/>
      <c r="AY166" s="6"/>
      <c r="BE166" s="80"/>
      <c r="BF166" s="80"/>
      <c r="BG166" s="80"/>
      <c r="BH166" s="80"/>
      <c r="BI166" s="80"/>
      <c r="BJ166" s="6"/>
      <c r="BK166" s="80"/>
      <c r="BL166" s="6"/>
      <c r="BM166" s="79"/>
    </row>
    <row r="167" spans="1:65" s="5" customFormat="1" ht="27.6" customHeight="1">
      <c r="B167" s="59"/>
      <c r="C167" s="119">
        <v>51</v>
      </c>
      <c r="D167" s="110"/>
      <c r="E167" s="116"/>
      <c r="F167" s="117" t="s">
        <v>85</v>
      </c>
      <c r="G167" s="110"/>
      <c r="H167" s="110"/>
      <c r="J167" s="136">
        <f>SUM(J168:J169)</f>
        <v>0</v>
      </c>
      <c r="L167" s="59"/>
      <c r="M167" s="61"/>
      <c r="N167" s="62"/>
      <c r="O167" s="62"/>
      <c r="P167" s="63">
        <f>SUM(P168:P170)</f>
        <v>0</v>
      </c>
      <c r="Q167" s="62"/>
      <c r="R167" s="63">
        <f>SUM(R168:R170)</f>
        <v>0</v>
      </c>
      <c r="S167" s="62"/>
      <c r="T167" s="64">
        <f>SUM(T168:T170)</f>
        <v>0</v>
      </c>
      <c r="AR167" s="60" t="s">
        <v>27</v>
      </c>
      <c r="AT167" s="65" t="s">
        <v>25</v>
      </c>
      <c r="AU167" s="65" t="s">
        <v>27</v>
      </c>
      <c r="AY167" s="60" t="s">
        <v>45</v>
      </c>
      <c r="BK167" s="66">
        <f>SUM(BK168:BK170)</f>
        <v>0</v>
      </c>
    </row>
    <row r="168" spans="1:65" s="2" customFormat="1" ht="16.899999999999999" customHeight="1">
      <c r="A168" s="99"/>
      <c r="B168" s="67"/>
      <c r="C168" s="119">
        <v>52</v>
      </c>
      <c r="D168" s="119"/>
      <c r="E168" s="120"/>
      <c r="F168" s="121" t="s">
        <v>86</v>
      </c>
      <c r="G168" s="122" t="s">
        <v>99</v>
      </c>
      <c r="H168" s="109">
        <v>1</v>
      </c>
      <c r="I168" s="73"/>
      <c r="J168" s="138">
        <f t="shared" si="20"/>
        <v>0</v>
      </c>
      <c r="K168" s="74"/>
      <c r="L168" s="13"/>
      <c r="M168" s="75"/>
      <c r="N168" s="76"/>
      <c r="O168" s="77"/>
      <c r="P168" s="77"/>
      <c r="Q168" s="77"/>
      <c r="R168" s="77"/>
      <c r="S168" s="77"/>
      <c r="T168" s="78"/>
      <c r="U168" s="99"/>
      <c r="V168" s="99"/>
      <c r="W168" s="99"/>
      <c r="X168" s="99"/>
      <c r="Y168" s="99"/>
      <c r="Z168" s="99"/>
      <c r="AA168" s="99"/>
      <c r="AB168" s="99"/>
      <c r="AC168" s="99"/>
      <c r="AD168" s="99"/>
      <c r="AE168" s="99"/>
      <c r="AR168" s="79"/>
      <c r="AT168" s="79"/>
      <c r="AU168" s="79"/>
      <c r="AY168" s="6"/>
      <c r="BE168" s="80"/>
      <c r="BF168" s="80"/>
      <c r="BG168" s="80"/>
      <c r="BH168" s="80"/>
      <c r="BI168" s="80"/>
      <c r="BJ168" s="6"/>
      <c r="BK168" s="80"/>
      <c r="BL168" s="6"/>
      <c r="BM168" s="79"/>
    </row>
    <row r="169" spans="1:65" s="2" customFormat="1" ht="16.899999999999999" customHeight="1">
      <c r="A169" s="99"/>
      <c r="B169" s="67"/>
      <c r="C169" s="119">
        <v>53</v>
      </c>
      <c r="D169" s="119"/>
      <c r="E169" s="120"/>
      <c r="F169" s="121" t="s">
        <v>145</v>
      </c>
      <c r="G169" s="122" t="s">
        <v>99</v>
      </c>
      <c r="H169" s="109">
        <v>1</v>
      </c>
      <c r="I169" s="73"/>
      <c r="J169" s="138">
        <f t="shared" si="20"/>
        <v>0</v>
      </c>
      <c r="K169" s="74"/>
      <c r="L169" s="13"/>
      <c r="M169" s="75"/>
      <c r="N169" s="76"/>
      <c r="O169" s="77"/>
      <c r="P169" s="77"/>
      <c r="Q169" s="77"/>
      <c r="R169" s="77"/>
      <c r="S169" s="77"/>
      <c r="T169" s="78"/>
      <c r="U169" s="99"/>
      <c r="V169" s="99"/>
      <c r="W169" s="99"/>
      <c r="X169" s="99"/>
      <c r="Y169" s="99"/>
      <c r="Z169" s="99"/>
      <c r="AA169" s="99"/>
      <c r="AB169" s="99"/>
      <c r="AC169" s="99"/>
      <c r="AD169" s="99"/>
      <c r="AE169" s="99"/>
      <c r="AR169" s="79"/>
      <c r="AT169" s="79"/>
      <c r="AU169" s="79"/>
      <c r="AY169" s="6"/>
      <c r="BE169" s="80"/>
      <c r="BF169" s="80"/>
      <c r="BG169" s="80"/>
      <c r="BH169" s="80"/>
      <c r="BI169" s="80"/>
      <c r="BJ169" s="6"/>
      <c r="BK169" s="80"/>
      <c r="BL169" s="6"/>
      <c r="BM169" s="79"/>
    </row>
    <row r="170" spans="1:65" s="2" customFormat="1" ht="16.5" customHeight="1">
      <c r="A170" s="12"/>
      <c r="B170" s="67"/>
      <c r="C170" s="68"/>
      <c r="D170" s="68"/>
      <c r="E170" s="69"/>
      <c r="F170" s="70"/>
      <c r="G170" s="71"/>
      <c r="H170" s="72"/>
      <c r="I170" s="73"/>
      <c r="J170" s="73"/>
      <c r="K170" s="74"/>
      <c r="L170" s="13"/>
      <c r="M170" s="75" t="s">
        <v>0</v>
      </c>
      <c r="N170" s="76" t="s">
        <v>16</v>
      </c>
      <c r="O170" s="77">
        <v>0</v>
      </c>
      <c r="P170" s="77">
        <f>O170*H170</f>
        <v>0</v>
      </c>
      <c r="Q170" s="77">
        <v>0</v>
      </c>
      <c r="R170" s="77">
        <f>Q170*H170</f>
        <v>0</v>
      </c>
      <c r="S170" s="77">
        <v>0</v>
      </c>
      <c r="T170" s="78">
        <f>S170*H170</f>
        <v>0</v>
      </c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R170" s="79" t="s">
        <v>50</v>
      </c>
      <c r="AT170" s="79" t="s">
        <v>48</v>
      </c>
      <c r="AU170" s="79" t="s">
        <v>29</v>
      </c>
      <c r="AY170" s="6" t="s">
        <v>45</v>
      </c>
      <c r="BE170" s="80">
        <f t="shared" ref="BE170" si="21">IF(N170="základní",J170,0)</f>
        <v>0</v>
      </c>
      <c r="BF170" s="80">
        <f t="shared" ref="BF170" si="22">IF(N170="snížená",J170,0)</f>
        <v>0</v>
      </c>
      <c r="BG170" s="80">
        <f t="shared" ref="BG170" si="23">IF(N170="zákl. přenesená",J170,0)</f>
        <v>0</v>
      </c>
      <c r="BH170" s="80">
        <f t="shared" ref="BH170" si="24">IF(N170="sníž. přenesená",J170,0)</f>
        <v>0</v>
      </c>
      <c r="BI170" s="80">
        <f t="shared" ref="BI170" si="25">IF(N170="nulová",J170,0)</f>
        <v>0</v>
      </c>
      <c r="BJ170" s="6" t="s">
        <v>27</v>
      </c>
      <c r="BK170" s="80">
        <f>ROUND(I170*H170,2)</f>
        <v>0</v>
      </c>
      <c r="BL170" s="6" t="s">
        <v>50</v>
      </c>
      <c r="BM170" s="79" t="s">
        <v>80</v>
      </c>
    </row>
  </sheetData>
  <sheetProtection algorithmName="SHA-512" hashValue="K8t4yGFa5r87WqHhBw4qoL7ERWwQcN9+96tZlk+6EseX4d+NXAxTdNyYa3oHk3Z6urpPWVBGGHnGE2h3EgFaTA==" saltValue="MLEdOXParvhzoZuRZSd4ww==" spinCount="100000" sheet="1" objects="1" scenarios="1"/>
  <autoFilter ref="C73:K170" xr:uid="{00000000-0009-0000-0000-000000000000}"/>
  <mergeCells count="8">
    <mergeCell ref="E43:H43"/>
    <mergeCell ref="E64:H64"/>
    <mergeCell ref="E66:H66"/>
    <mergeCell ref="L2:V2"/>
    <mergeCell ref="E7:H7"/>
    <mergeCell ref="E9:H9"/>
    <mergeCell ref="E41:H41"/>
    <mergeCell ref="E45:F45"/>
  </mergeCells>
  <pageMargins left="0.39374999999999999" right="0.39374999999999999" top="0.39374999999999999" bottom="0.39374999999999999" header="0" footer="0"/>
  <pageSetup paperSize="9" scale="88" fitToHeight="100" orientation="portrait" blackAndWhite="1" r:id="rId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vykaz_vymer</vt:lpstr>
      <vt:lpstr>vykaz_vymer!Názvy_tisku</vt:lpstr>
      <vt:lpstr>vykaz_vymer!Oblast_tisku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František Klus</dc:creator>
  <cp:lastModifiedBy>Topič Petr</cp:lastModifiedBy>
  <cp:lastPrinted>2022-02-21T16:39:11Z</cp:lastPrinted>
  <dcterms:created xsi:type="dcterms:W3CDTF">2022-02-04T08:32:04Z</dcterms:created>
  <dcterms:modified xsi:type="dcterms:W3CDTF">2022-06-29T14:13:53Z</dcterms:modified>
</cp:coreProperties>
</file>